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CDL and computer\ICDL all\ICDL Core\Specto\ICDL S6 Office 2016\Working Files\Excel\"/>
    </mc:Choice>
  </mc:AlternateContent>
  <xr:revisionPtr revIDLastSave="0" documentId="13_ncr:1_{5447AE59-B41B-42F1-8448-33053890E16B}" xr6:coauthVersionLast="43" xr6:coauthVersionMax="43" xr10:uidLastSave="{00000000-0000-0000-0000-000000000000}"/>
  <bookViews>
    <workbookView xWindow="2175" yWindow="450" windowWidth="17025" windowHeight="10350" xr2:uid="{00000000-000D-0000-FFFF-FFFF00000000}"/>
  </bookViews>
  <sheets>
    <sheet name="التحديد والإدراج" sheetId="1" r:id="rId1"/>
    <sheet name="التحرير والفرز" sheetId="2" r:id="rId2"/>
    <sheet name="النسخ والنقل" sheetId="3" r:id="rId3"/>
    <sheet name="الصفوف والأعمدة" sheetId="4" r:id="rId4"/>
    <sheet name="ورقة1" sheetId="7" r:id="rId5"/>
    <sheet name="ورقة2" sheetId="8" r:id="rId6"/>
    <sheet name="الأوراق" sheetId="9" r:id="rId7"/>
    <sheet name="مضاعفات العدد" sheetId="11" r:id="rId8"/>
    <sheet name="معادلات" sheetId="6" r:id="rId9"/>
    <sheet name="تنسيق الخلايا" sheetId="12" r:id="rId10"/>
    <sheet name="المخططات" sheetId="10" r:id="rId11"/>
    <sheet name="تنسيق المخططات" sheetId="13" r:id="rId12"/>
    <sheet name="مسودات" sheetId="5" r:id="rId1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6" i="12" l="1"/>
  <c r="J7" i="12"/>
  <c r="J8" i="12"/>
  <c r="J9" i="12"/>
  <c r="J10" i="12"/>
  <c r="J11" i="12"/>
  <c r="J12" i="12"/>
  <c r="J13" i="12"/>
  <c r="J14" i="12"/>
  <c r="J5" i="12"/>
  <c r="I6" i="12"/>
  <c r="I7" i="12"/>
  <c r="I8" i="12"/>
  <c r="I9" i="12"/>
  <c r="I10" i="12"/>
  <c r="I11" i="12"/>
  <c r="I12" i="12"/>
  <c r="I13" i="12"/>
  <c r="I14" i="12"/>
  <c r="I5" i="12"/>
  <c r="G8" i="9"/>
  <c r="G7" i="9"/>
  <c r="G6" i="9"/>
  <c r="G5" i="9"/>
  <c r="G4" i="9"/>
  <c r="C5" i="4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D10" i="13"/>
</calcChain>
</file>

<file path=xl/sharedStrings.xml><?xml version="1.0" encoding="utf-8"?>
<sst xmlns="http://schemas.openxmlformats.org/spreadsheetml/2006/main" count="337" uniqueCount="188">
  <si>
    <t>الكود</t>
  </si>
  <si>
    <t>تاريخ الشراء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</si>
  <si>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</si>
  <si>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</si>
  <si>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</si>
  <si>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</si>
  <si>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</si>
  <si>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</si>
  <si>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</si>
  <si>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</si>
  <si>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</si>
  <si>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</si>
  <si>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</si>
  <si>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</si>
  <si>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</si>
  <si>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</si>
  <si>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</si>
  <si>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</si>
  <si>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</si>
  <si>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</si>
  <si>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</si>
  <si>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</si>
  <si>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</si>
  <si>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</si>
  <si>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</si>
  <si>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</si>
  <si>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</si>
  <si>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</si>
  <si>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</si>
  <si>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</si>
  <si>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</si>
  <si>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</si>
  <si>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</si>
  <si>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</si>
  <si>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</si>
  <si>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</si>
  <si>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</si>
  <si>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السيارات</t>
  </si>
  <si>
    <t>رقم السيارة</t>
  </si>
  <si>
    <t>نوع السيارة</t>
  </si>
  <si>
    <t>الأجرة اليومية</t>
  </si>
  <si>
    <t>عدد الأيام</t>
  </si>
  <si>
    <t>المجموع</t>
  </si>
  <si>
    <t>15-32193</t>
  </si>
  <si>
    <t>هونداي</t>
  </si>
  <si>
    <t>15-56783</t>
  </si>
  <si>
    <t>19-23546</t>
  </si>
  <si>
    <t>مرسيدس</t>
  </si>
  <si>
    <t>14-25368</t>
  </si>
  <si>
    <t>كيا</t>
  </si>
  <si>
    <t>19-12398</t>
  </si>
  <si>
    <t>ستروين</t>
  </si>
  <si>
    <t>15-56723</t>
  </si>
  <si>
    <t>أودي</t>
  </si>
  <si>
    <t>14-29045</t>
  </si>
  <si>
    <t>دايو</t>
  </si>
  <si>
    <t>19-32455</t>
  </si>
  <si>
    <t>مازدا</t>
  </si>
  <si>
    <t>16-65234</t>
  </si>
  <si>
    <t>نيسان</t>
  </si>
  <si>
    <t>16-23801</t>
  </si>
  <si>
    <t>ميتسوبيشي</t>
  </si>
  <si>
    <t>14-28009</t>
  </si>
  <si>
    <t>تويوتا</t>
  </si>
  <si>
    <t>15-56281</t>
  </si>
  <si>
    <t>جاغوار</t>
  </si>
  <si>
    <t>19-10992</t>
  </si>
  <si>
    <t>دودج</t>
  </si>
  <si>
    <t>16-22256</t>
  </si>
  <si>
    <t>فراري</t>
  </si>
  <si>
    <t>19-19920</t>
  </si>
  <si>
    <t>السائق</t>
  </si>
  <si>
    <t>الجنسية</t>
  </si>
  <si>
    <t>الراتب</t>
  </si>
  <si>
    <t>محمود</t>
  </si>
  <si>
    <t>الأردنية</t>
  </si>
  <si>
    <t>خالد</t>
  </si>
  <si>
    <t>المصرية</t>
  </si>
  <si>
    <t>السورية</t>
  </si>
  <si>
    <t>العراقية</t>
  </si>
  <si>
    <t>الرقم</t>
  </si>
  <si>
    <t>محمود سمير</t>
  </si>
  <si>
    <t>خالد مازن</t>
  </si>
  <si>
    <t>سعيد مؤيد</t>
  </si>
  <si>
    <t>بهاء وليد</t>
  </si>
  <si>
    <t>مأمون فالح</t>
  </si>
  <si>
    <t>فايز صابر</t>
  </si>
  <si>
    <t>ناصر خلدون</t>
  </si>
  <si>
    <t>الميكانيكي</t>
  </si>
  <si>
    <t>محمد</t>
  </si>
  <si>
    <t>مازن</t>
  </si>
  <si>
    <t>فريد</t>
  </si>
  <si>
    <t>وليد</t>
  </si>
  <si>
    <t>علامات الطلبة</t>
  </si>
  <si>
    <t>الاسم</t>
  </si>
  <si>
    <t>المعدل</t>
  </si>
  <si>
    <t>عدد المباحث الدراسية</t>
  </si>
  <si>
    <t>مهارات الاتصال</t>
  </si>
  <si>
    <t>اللغة الإنجليزية</t>
  </si>
  <si>
    <t>الثقافة العامة</t>
  </si>
  <si>
    <t>الحاسوب</t>
  </si>
  <si>
    <t>الفيزياء</t>
  </si>
  <si>
    <t>الكيمياء</t>
  </si>
  <si>
    <t>الأحياء</t>
  </si>
  <si>
    <t>علوم الأرض</t>
  </si>
  <si>
    <t>الرياضيات</t>
  </si>
  <si>
    <t>أحمد محمد ياسر</t>
  </si>
  <si>
    <t>مازن عمير هاني</t>
  </si>
  <si>
    <t>محمد فتحي محمد</t>
  </si>
  <si>
    <t>أحمد فهد بسام</t>
  </si>
  <si>
    <t>خالد مخلد محمود</t>
  </si>
  <si>
    <t>البراء محمد كنعان</t>
  </si>
  <si>
    <t>محمد بهاء أحمد</t>
  </si>
  <si>
    <t>خلدون سعيد علي</t>
  </si>
  <si>
    <t>علي رشاد راشد</t>
  </si>
  <si>
    <t>داود محمد ثابت</t>
  </si>
  <si>
    <t>مؤيد شاكر جابر</t>
  </si>
  <si>
    <t>صابر محمد صابر</t>
  </si>
  <si>
    <t>وسيم محمد خالد</t>
  </si>
  <si>
    <t>محمد محمود سعيد</t>
  </si>
  <si>
    <t>فايز محمود رشيد</t>
  </si>
  <si>
    <t>رائد عادل رشيد</t>
  </si>
  <si>
    <t>ناجي علي عبد الله</t>
  </si>
  <si>
    <t>أحمد حمدان عبد الله</t>
  </si>
  <si>
    <t>حسن علي سليمان</t>
  </si>
  <si>
    <t>وليد سليمان حسن</t>
  </si>
  <si>
    <t>محمد سلمان أحمد</t>
  </si>
  <si>
    <t>محمد أيمن سلمان</t>
  </si>
  <si>
    <t xml:space="preserve">أحمد محمد خير </t>
  </si>
  <si>
    <t>سعيد محمد سعيد</t>
  </si>
  <si>
    <t>لؤي محمد جابر</t>
  </si>
  <si>
    <t>باسم محمد سليمان</t>
  </si>
  <si>
    <t>شادي زهير محمود</t>
  </si>
  <si>
    <t>محمد موسى ياسين</t>
  </si>
  <si>
    <t>خالد موسى محمد</t>
  </si>
  <si>
    <t>مهند محمود كنعان</t>
  </si>
  <si>
    <t>ناصر صالح عوض الله</t>
  </si>
  <si>
    <t>حسن أحمد عبد الله</t>
  </si>
  <si>
    <t>حمزة محمد أحمد</t>
  </si>
  <si>
    <t>ياسين منصور علي</t>
  </si>
  <si>
    <t>يوسف عزيز يزسف</t>
  </si>
  <si>
    <t>محمد أحمد أحمد</t>
  </si>
  <si>
    <t>وائل محمد جابر</t>
  </si>
  <si>
    <t>بهاء سليم سالم</t>
  </si>
  <si>
    <t>عماد عمران سالم</t>
  </si>
  <si>
    <t>فريد محمد خالد</t>
  </si>
  <si>
    <t>مربي الصف: سيف عادل</t>
  </si>
  <si>
    <t>الرواتب</t>
  </si>
  <si>
    <t>اسم المعلم الأول</t>
  </si>
  <si>
    <t>اسم المعلم الأخير</t>
  </si>
  <si>
    <t>ملاحظات</t>
  </si>
  <si>
    <t>مؤيد</t>
  </si>
  <si>
    <t>شكري</t>
  </si>
  <si>
    <t>منير</t>
  </si>
  <si>
    <t>إبراهيم</t>
  </si>
  <si>
    <t>طارق</t>
  </si>
  <si>
    <t>يحي</t>
  </si>
  <si>
    <t>هاني</t>
  </si>
  <si>
    <t>شحادة</t>
  </si>
  <si>
    <t>علي</t>
  </si>
  <si>
    <t>أيوب</t>
  </si>
  <si>
    <t>مجموع الرواتب الكلي</t>
  </si>
  <si>
    <t>أولياء أمور الطلبة</t>
  </si>
  <si>
    <t>ولي أمر الطالب</t>
  </si>
  <si>
    <t xml:space="preserve">صلته بالطالب </t>
  </si>
  <si>
    <t>عدد أفراد الأسرة</t>
  </si>
  <si>
    <t>استحقاق الطالب</t>
  </si>
  <si>
    <t>أبوه</t>
  </si>
  <si>
    <t>حمدان</t>
  </si>
  <si>
    <t>عمه</t>
  </si>
  <si>
    <t>ضعف الرقم باستخدام عامل الجمع</t>
  </si>
  <si>
    <t>ثلاثة أضعاف الرقم باستخدام عامل الضرب</t>
  </si>
  <si>
    <t>جدول ضرب العدد 7</t>
  </si>
  <si>
    <t>أعلى علامة</t>
  </si>
  <si>
    <t>أدنى علامة</t>
  </si>
  <si>
    <t>الثقافة الدينية</t>
  </si>
  <si>
    <t>علامات طلبة الصف التاسع</t>
  </si>
  <si>
    <t>عدد مباحث الصف</t>
  </si>
  <si>
    <t>النتيجة</t>
  </si>
  <si>
    <t>المعدل لأقرب عدد صحيح</t>
  </si>
  <si>
    <t>المباحث الدراسية</t>
  </si>
  <si>
    <t>الرسوم المستحقة</t>
  </si>
  <si>
    <t>حرر بتاريخ</t>
  </si>
  <si>
    <t>مربي الصف</t>
  </si>
  <si>
    <t xml:space="preserve"> خليل سائد صالح عبد الله</t>
  </si>
  <si>
    <t>ابراهيم</t>
  </si>
  <si>
    <t>يحى</t>
  </si>
  <si>
    <t>ايوب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</si>
</sst>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د.ا.‏&quot;\ * #,##0.00_-;_-&quot;د.ا.‏&quot;\ * #,##0.00\-;_-&quot;د.ا.‏&quot;\ * &quot;-&quot;??_-;_-@_-"/>
  </numFmts>
  <fonts count="22" x14ac:knownFonts="1">
    <font>
      <sz val="14"/>
      <color theme="1"/>
      <name val="Arial"/>
      <family val="2"/>
      <charset val="178"/>
      <scheme val="minor"/>
    </font>
    <font>
      <sz val="12"/>
      <name val="Arial"/>
      <family val="2"/>
    </font>
    <font>
      <sz val="14"/>
      <color theme="1"/>
      <name val="Arial"/>
      <family val="2"/>
      <charset val="178"/>
      <scheme val="minor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4"/>
      <color indexed="9"/>
      <name val="Arial"/>
      <family val="2"/>
      <charset val="178"/>
    </font>
    <font>
      <sz val="14"/>
      <color indexed="8"/>
      <name val="Arial"/>
      <family val="2"/>
      <charset val="178"/>
    </font>
    <font>
      <sz val="18"/>
      <color theme="1"/>
      <name val="Arial"/>
      <family val="2"/>
      <charset val="178"/>
      <scheme val="minor"/>
    </font>
    <font>
      <b/>
      <sz val="12"/>
      <color theme="0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2"/>
      <color theme="0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sz val="18"/>
      <name val="Monotype Koufi"/>
      <charset val="178"/>
    </font>
    <font>
      <b/>
      <sz val="11"/>
      <color theme="2"/>
      <name val="Arial"/>
      <family val="2"/>
      <scheme val="minor"/>
    </font>
    <font>
      <sz val="12"/>
      <name val="Arial"/>
      <family val="2"/>
      <charset val="178"/>
      <scheme val="minor"/>
    </font>
    <font>
      <sz val="12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2"/>
      <color rgb="FFFF0000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855DBF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rgb="FF002060"/>
      </bottom>
      <diagonal/>
    </border>
    <border>
      <left style="thick">
        <color indexed="64"/>
      </left>
      <right style="thick">
        <color indexed="64"/>
      </right>
      <top/>
      <bottom style="thick">
        <color rgb="FF002060"/>
      </bottom>
      <diagonal/>
    </border>
    <border>
      <left style="thick">
        <color rgb="FF002060"/>
      </left>
      <right style="thin">
        <color rgb="FFFFC000"/>
      </right>
      <top style="thick">
        <color rgb="FF00206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ck">
        <color rgb="FF002060"/>
      </top>
      <bottom style="thin">
        <color rgb="FFFFC000"/>
      </bottom>
      <diagonal/>
    </border>
    <border>
      <left style="thin">
        <color rgb="FFFFC000"/>
      </left>
      <right style="thick">
        <color rgb="FF002060"/>
      </right>
      <top style="thick">
        <color rgb="FF002060"/>
      </top>
      <bottom style="thin">
        <color rgb="FFFFC000"/>
      </bottom>
      <diagonal/>
    </border>
    <border>
      <left style="thick">
        <color rgb="FF002060"/>
      </left>
      <right style="thick">
        <color rgb="FF002060"/>
      </right>
      <top style="thick">
        <color rgb="FF002060"/>
      </top>
      <bottom style="thin">
        <color theme="9" tint="-0.24994659260841701"/>
      </bottom>
      <diagonal/>
    </border>
    <border>
      <left style="thick">
        <color rgb="FF002060"/>
      </left>
      <right/>
      <top/>
      <bottom style="thin">
        <color theme="9" tint="-0.24994659260841701"/>
      </bottom>
      <diagonal/>
    </border>
    <border>
      <left style="thick">
        <color rgb="FF00206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ck">
        <color rgb="FF002060"/>
      </right>
      <top style="thin">
        <color rgb="FFFFC000"/>
      </top>
      <bottom style="thin">
        <color rgb="FFFFC000"/>
      </bottom>
      <diagonal/>
    </border>
    <border>
      <left style="thick">
        <color rgb="FF002060"/>
      </left>
      <right style="thick">
        <color rgb="FF002060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ck">
        <color rgb="FF002060"/>
      </left>
      <right style="thin">
        <color rgb="FFFFC000"/>
      </right>
      <top style="thin">
        <color rgb="FFFFC000"/>
      </top>
      <bottom style="thick">
        <color rgb="FF00206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ck">
        <color rgb="FF002060"/>
      </bottom>
      <diagonal/>
    </border>
    <border>
      <left style="thin">
        <color rgb="FFFFC000"/>
      </left>
      <right style="thick">
        <color rgb="FF002060"/>
      </right>
      <top style="thin">
        <color rgb="FFFFC000"/>
      </top>
      <bottom style="thick">
        <color rgb="FF002060"/>
      </bottom>
      <diagonal/>
    </border>
    <border>
      <left style="thick">
        <color rgb="FF002060"/>
      </left>
      <right style="thick">
        <color rgb="FF002060"/>
      </right>
      <top style="thin">
        <color theme="9" tint="-0.24994659260841701"/>
      </top>
      <bottom/>
      <diagonal/>
    </border>
    <border>
      <left style="thick">
        <color rgb="FF002060"/>
      </left>
      <right style="thin">
        <color rgb="FFFFC000"/>
      </right>
      <top style="thin">
        <color rgb="FFFFC000"/>
      </top>
      <bottom style="medium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medium">
        <color indexed="64"/>
      </bottom>
      <diagonal/>
    </border>
    <border>
      <left style="thin">
        <color rgb="FFFFC000"/>
      </left>
      <right style="thick">
        <color rgb="FF002060"/>
      </right>
      <top style="thin">
        <color rgb="FFFFC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5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4" fillId="0" borderId="0"/>
    <xf numFmtId="0" fontId="18" fillId="0" borderId="0"/>
  </cellStyleXfs>
  <cellXfs count="77">
    <xf numFmtId="0" fontId="0" fillId="0" borderId="0" xfId="0"/>
    <xf numFmtId="0" fontId="0" fillId="0" borderId="0" xfId="0" applyAlignment="1">
      <alignment readingOrder="1"/>
    </xf>
    <xf numFmtId="14" fontId="1" fillId="0" borderId="0" xfId="1" applyNumberFormat="1" applyAlignment="1">
      <alignment horizontal="center" readingOrder="1"/>
    </xf>
    <xf numFmtId="0" fontId="9" fillId="0" borderId="0" xfId="0" applyFont="1" applyAlignment="1">
      <alignment readingOrder="1"/>
    </xf>
    <xf numFmtId="0" fontId="8" fillId="0" borderId="0" xfId="0" applyFont="1" applyAlignment="1">
      <alignment readingOrder="1"/>
    </xf>
    <xf numFmtId="0" fontId="11" fillId="0" borderId="6" xfId="0" applyFont="1" applyBorder="1" applyAlignment="1">
      <alignment horizontal="center" readingOrder="1"/>
    </xf>
    <xf numFmtId="0" fontId="11" fillId="0" borderId="7" xfId="0" applyFont="1" applyBorder="1" applyAlignment="1">
      <alignment horizontal="center" readingOrder="1"/>
    </xf>
    <xf numFmtId="0" fontId="8" fillId="5" borderId="11" xfId="0" applyFont="1" applyFill="1" applyBorder="1" applyAlignment="1">
      <alignment readingOrder="1"/>
    </xf>
    <xf numFmtId="0" fontId="9" fillId="0" borderId="11" xfId="0" applyNumberFormat="1" applyFont="1" applyBorder="1" applyAlignment="1">
      <alignment readingOrder="1"/>
    </xf>
    <xf numFmtId="0" fontId="9" fillId="0" borderId="12" xfId="0" applyNumberFormat="1" applyFont="1" applyBorder="1" applyAlignment="1">
      <alignment readingOrder="1"/>
    </xf>
    <xf numFmtId="0" fontId="9" fillId="0" borderId="13" xfId="0" applyNumberFormat="1" applyFont="1" applyBorder="1" applyAlignment="1">
      <alignment readingOrder="1"/>
    </xf>
    <xf numFmtId="0" fontId="12" fillId="5" borderId="14" xfId="0" applyFont="1" applyFill="1" applyBorder="1" applyAlignment="1">
      <alignment readingOrder="1"/>
    </xf>
    <xf numFmtId="0" fontId="8" fillId="5" borderId="16" xfId="0" applyFont="1" applyFill="1" applyBorder="1" applyAlignment="1">
      <alignment readingOrder="1"/>
    </xf>
    <xf numFmtId="0" fontId="9" fillId="0" borderId="16" xfId="0" applyNumberFormat="1" applyFont="1" applyBorder="1" applyAlignment="1">
      <alignment readingOrder="1"/>
    </xf>
    <xf numFmtId="0" fontId="9" fillId="0" borderId="17" xfId="0" applyNumberFormat="1" applyFont="1" applyBorder="1" applyAlignment="1">
      <alignment readingOrder="1"/>
    </xf>
    <xf numFmtId="0" fontId="8" fillId="5" borderId="25" xfId="0" applyFont="1" applyFill="1" applyBorder="1" applyAlignment="1">
      <alignment readingOrder="1"/>
    </xf>
    <xf numFmtId="0" fontId="9" fillId="0" borderId="25" xfId="0" applyNumberFormat="1" applyFont="1" applyBorder="1" applyAlignment="1">
      <alignment readingOrder="1"/>
    </xf>
    <xf numFmtId="0" fontId="9" fillId="0" borderId="26" xfId="0" applyNumberFormat="1" applyFont="1" applyBorder="1" applyAlignment="1">
      <alignment readingOrder="1"/>
    </xf>
    <xf numFmtId="14" fontId="0" fillId="0" borderId="0" xfId="0" applyNumberFormat="1" applyAlignment="1">
      <alignment readingOrder="1"/>
    </xf>
    <xf numFmtId="0" fontId="10" fillId="0" borderId="4" xfId="0" applyFont="1" applyFill="1" applyBorder="1" applyAlignment="1">
      <alignment vertical="center" readingOrder="1"/>
    </xf>
    <xf numFmtId="0" fontId="10" fillId="0" borderId="9" xfId="0" applyFont="1" applyFill="1" applyBorder="1" applyAlignment="1">
      <alignment vertical="center" readingOrder="1"/>
    </xf>
    <xf numFmtId="0" fontId="13" fillId="0" borderId="0" xfId="0" applyFont="1" applyAlignment="1">
      <alignment readingOrder="1"/>
    </xf>
    <xf numFmtId="0" fontId="0" fillId="0" borderId="27" xfId="0" applyBorder="1" applyAlignment="1">
      <alignment readingOrder="1"/>
    </xf>
    <xf numFmtId="0" fontId="0" fillId="0" borderId="28" xfId="0" applyBorder="1" applyAlignment="1">
      <alignment readingOrder="1"/>
    </xf>
    <xf numFmtId="0" fontId="0" fillId="0" borderId="29" xfId="0" applyBorder="1" applyAlignment="1">
      <alignment readingOrder="1"/>
    </xf>
    <xf numFmtId="0" fontId="19" fillId="8" borderId="10" xfId="0" applyFont="1" applyFill="1" applyBorder="1" applyAlignment="1">
      <alignment textRotation="90" readingOrder="1"/>
    </xf>
    <xf numFmtId="0" fontId="19" fillId="8" borderId="15" xfId="0" applyFont="1" applyFill="1" applyBorder="1" applyAlignment="1">
      <alignment textRotation="90" readingOrder="1"/>
    </xf>
    <xf numFmtId="0" fontId="19" fillId="8" borderId="24" xfId="0" applyFont="1" applyFill="1" applyBorder="1" applyAlignment="1">
      <alignment textRotation="90" readingOrder="1"/>
    </xf>
    <xf numFmtId="164" fontId="1" fillId="0" borderId="0" xfId="2" applyFont="1" applyAlignment="1">
      <alignment horizontal="center" readingOrder="1"/>
    </xf>
    <xf numFmtId="0" fontId="20" fillId="0" borderId="0" xfId="0" applyFont="1" applyAlignment="1">
      <alignment readingOrder="1"/>
    </xf>
    <xf numFmtId="0" fontId="11" fillId="0" borderId="5" xfId="0" applyFont="1" applyBorder="1" applyAlignment="1">
      <alignment horizontal="center" vertical="center" readingOrder="1"/>
    </xf>
    <xf numFmtId="0" fontId="11" fillId="0" borderId="6" xfId="0" applyFont="1" applyBorder="1" applyAlignment="1">
      <alignment horizontal="center" vertical="center" readingOrder="1"/>
    </xf>
    <xf numFmtId="0" fontId="9" fillId="0" borderId="10" xfId="0" applyFont="1" applyBorder="1" applyAlignment="1">
      <alignment readingOrder="1"/>
    </xf>
    <xf numFmtId="0" fontId="9" fillId="0" borderId="15" xfId="0" applyFont="1" applyBorder="1" applyAlignment="1">
      <alignment readingOrder="1"/>
    </xf>
    <xf numFmtId="0" fontId="9" fillId="0" borderId="18" xfId="0" applyNumberFormat="1" applyFont="1" applyBorder="1" applyAlignment="1">
      <alignment readingOrder="1"/>
    </xf>
    <xf numFmtId="0" fontId="9" fillId="0" borderId="16" xfId="0" applyFont="1" applyBorder="1" applyAlignment="1">
      <alignment readingOrder="1"/>
    </xf>
    <xf numFmtId="0" fontId="9" fillId="0" borderId="17" xfId="0" applyFont="1" applyBorder="1" applyAlignment="1">
      <alignment readingOrder="1"/>
    </xf>
    <xf numFmtId="0" fontId="9" fillId="0" borderId="18" xfId="0" applyFont="1" applyBorder="1" applyAlignment="1">
      <alignment readingOrder="1"/>
    </xf>
    <xf numFmtId="0" fontId="9" fillId="0" borderId="19" xfId="0" applyNumberFormat="1" applyFont="1" applyBorder="1" applyAlignment="1">
      <alignment readingOrder="1"/>
    </xf>
    <xf numFmtId="0" fontId="9" fillId="0" borderId="20" xfId="0" applyFont="1" applyBorder="1" applyAlignment="1">
      <alignment readingOrder="1"/>
    </xf>
    <xf numFmtId="0" fontId="8" fillId="5" borderId="21" xfId="0" applyFont="1" applyFill="1" applyBorder="1" applyAlignment="1">
      <alignment readingOrder="1"/>
    </xf>
    <xf numFmtId="0" fontId="9" fillId="0" borderId="22" xfId="0" applyNumberFormat="1" applyFont="1" applyBorder="1" applyAlignment="1">
      <alignment readingOrder="1"/>
    </xf>
    <xf numFmtId="0" fontId="9" fillId="0" borderId="23" xfId="0" applyNumberFormat="1" applyFont="1" applyBorder="1" applyAlignment="1">
      <alignment readingOrder="1"/>
    </xf>
    <xf numFmtId="0" fontId="2" fillId="0" borderId="0" xfId="4" applyFont="1" applyAlignment="1">
      <alignment horizontal="center" readingOrder="1"/>
    </xf>
    <xf numFmtId="0" fontId="0" fillId="0" borderId="0" xfId="4" applyFont="1" applyAlignment="1">
      <alignment horizontal="center" readingOrder="1"/>
    </xf>
    <xf numFmtId="0" fontId="18" fillId="0" borderId="0" xfId="4" applyAlignment="1">
      <alignment readingOrder="1"/>
    </xf>
    <xf numFmtId="0" fontId="18" fillId="0" borderId="0" xfId="4" applyAlignment="1">
      <alignment horizontal="center" readingOrder="1"/>
    </xf>
    <xf numFmtId="0" fontId="7" fillId="0" borderId="0" xfId="4" applyFont="1" applyAlignment="1">
      <alignment readingOrder="1"/>
    </xf>
    <xf numFmtId="0" fontId="7" fillId="4" borderId="0" xfId="4" applyFont="1" applyFill="1" applyAlignment="1">
      <alignment readingOrder="1"/>
    </xf>
    <xf numFmtId="0" fontId="7" fillId="8" borderId="0" xfId="4" applyFont="1" applyFill="1" applyAlignment="1">
      <alignment readingOrder="1"/>
    </xf>
    <xf numFmtId="0" fontId="7" fillId="0" borderId="0" xfId="0" applyFont="1" applyAlignment="1">
      <alignment readingOrder="1"/>
    </xf>
    <xf numFmtId="0" fontId="10" fillId="0" borderId="0" xfId="0" applyFont="1" applyAlignment="1">
      <alignment vertical="center" readingOrder="1"/>
    </xf>
    <xf numFmtId="0" fontId="11" fillId="0" borderId="0" xfId="0" applyFont="1" applyAlignment="1">
      <alignment vertical="center" readingOrder="1"/>
    </xf>
    <xf numFmtId="0" fontId="16" fillId="8" borderId="0" xfId="0" applyFont="1" applyFill="1" applyAlignment="1">
      <alignment readingOrder="1"/>
    </xf>
    <xf numFmtId="14" fontId="9" fillId="0" borderId="0" xfId="0" applyNumberFormat="1" applyFont="1" applyAlignment="1">
      <alignment readingOrder="1"/>
    </xf>
    <xf numFmtId="0" fontId="17" fillId="0" borderId="0" xfId="0" applyFont="1" applyAlignment="1">
      <alignment readingOrder="1"/>
    </xf>
    <xf numFmtId="0" fontId="17" fillId="0" borderId="0" xfId="0" applyNumberFormat="1" applyFont="1" applyAlignment="1">
      <alignment readingOrder="1"/>
    </xf>
    <xf numFmtId="0" fontId="0" fillId="7" borderId="0" xfId="0" applyFill="1" applyAlignment="1">
      <alignment readingOrder="1"/>
    </xf>
    <xf numFmtId="0" fontId="3" fillId="3" borderId="0" xfId="0" applyFont="1" applyFill="1" applyAlignment="1">
      <alignment readingOrder="1"/>
    </xf>
    <xf numFmtId="0" fontId="0" fillId="0" borderId="0" xfId="0" applyFont="1" applyAlignment="1">
      <alignment readingOrder="1"/>
    </xf>
    <xf numFmtId="0" fontId="5" fillId="2" borderId="0" xfId="0" applyFont="1" applyFill="1" applyAlignment="1">
      <alignment readingOrder="1"/>
    </xf>
    <xf numFmtId="0" fontId="6" fillId="0" borderId="1" xfId="3" applyFont="1" applyFill="1" applyBorder="1" applyAlignment="1">
      <alignment wrapText="1" readingOrder="1"/>
    </xf>
    <xf numFmtId="0" fontId="6" fillId="0" borderId="2" xfId="3" applyFont="1" applyFill="1" applyBorder="1" applyAlignment="1">
      <alignment wrapText="1" readingOrder="1"/>
    </xf>
    <xf numFmtId="0" fontId="21" fillId="0" borderId="0" xfId="0" applyFont="1" applyAlignment="1">
      <alignment readingOrder="1"/>
    </xf>
    <xf numFmtId="0" fontId="10" fillId="4" borderId="3" xfId="0" applyFont="1" applyFill="1" applyBorder="1" applyAlignment="1">
      <alignment horizontal="center" vertical="center" readingOrder="1"/>
    </xf>
    <xf numFmtId="0" fontId="10" fillId="4" borderId="4" xfId="0" applyFont="1" applyFill="1" applyBorder="1" applyAlignment="1">
      <alignment horizontal="center" vertical="center" readingOrder="1"/>
    </xf>
    <xf numFmtId="0" fontId="11" fillId="4" borderId="3" xfId="0" applyFont="1" applyFill="1" applyBorder="1" applyAlignment="1">
      <alignment horizontal="center" vertical="center" readingOrder="1"/>
    </xf>
    <xf numFmtId="0" fontId="11" fillId="4" borderId="4" xfId="0" applyFont="1" applyFill="1" applyBorder="1" applyAlignment="1">
      <alignment horizontal="center" vertical="center" readingOrder="1"/>
    </xf>
    <xf numFmtId="0" fontId="10" fillId="4" borderId="4" xfId="0" applyFont="1" applyFill="1" applyBorder="1" applyAlignment="1">
      <alignment horizontal="center" vertical="center" wrapText="1" readingOrder="1"/>
    </xf>
    <xf numFmtId="0" fontId="10" fillId="4" borderId="9" xfId="0" applyFont="1" applyFill="1" applyBorder="1" applyAlignment="1">
      <alignment horizontal="center" vertical="center" wrapText="1" readingOrder="1"/>
    </xf>
    <xf numFmtId="0" fontId="14" fillId="0" borderId="0" xfId="0" applyFont="1" applyAlignment="1">
      <alignment horizontal="center" readingOrder="1"/>
    </xf>
    <xf numFmtId="0" fontId="15" fillId="6" borderId="0" xfId="0" applyFont="1" applyFill="1" applyAlignment="1">
      <alignment horizontal="center" readingOrder="1"/>
    </xf>
    <xf numFmtId="0" fontId="0" fillId="4" borderId="0" xfId="0" applyFill="1" applyAlignment="1">
      <alignment horizontal="center" readingOrder="1"/>
    </xf>
    <xf numFmtId="0" fontId="10" fillId="4" borderId="8" xfId="0" applyFont="1" applyFill="1" applyBorder="1" applyAlignment="1">
      <alignment horizontal="center" vertical="center" readingOrder="1"/>
    </xf>
    <xf numFmtId="0" fontId="10" fillId="4" borderId="30" xfId="0" applyFont="1" applyFill="1" applyBorder="1" applyAlignment="1">
      <alignment horizontal="center" vertical="center" readingOrder="1"/>
    </xf>
    <xf numFmtId="0" fontId="10" fillId="4" borderId="31" xfId="0" applyFont="1" applyFill="1" applyBorder="1" applyAlignment="1">
      <alignment horizontal="center" vertical="center" readingOrder="1"/>
    </xf>
    <xf numFmtId="0" fontId="10" fillId="4" borderId="32" xfId="0" applyFont="1" applyFill="1" applyBorder="1" applyAlignment="1">
      <alignment horizontal="center" vertical="center" readingOrder="1"/>
    </xf>
  </cellXfs>
  <cellStyles count="5">
    <cellStyle name="Currency" xfId="2" builtinId="4"/>
    <cellStyle name="Normal 2" xfId="4" xr:uid="{00000000-0005-0000-0000-000002000000}"/>
    <cellStyle name="Normal_Sheet3" xfId="3" xr:uid="{00000000-0005-0000-0000-000003000000}"/>
    <cellStyle name="Normal_store" xfId="1" xr:uid="{00000000-0005-0000-0000-000004000000}"/>
    <cellStyle name="عادي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1"/>
      <border diagonalUp="0" diagonalDown="0" outline="0">
        <left style="thin">
          <color rgb="FFFFC000"/>
        </left>
        <right style="thick">
          <color rgb="FF00206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1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1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1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1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1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border outline="0">
        <top style="thick">
          <color rgb="FF000000"/>
        </top>
        <bottom style="thick">
          <color rgb="FF00206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alignment horizontal="general" vertical="bottom" textRotation="0" wrapText="0" indent="0" justifyLastLine="0" shrinkToFit="0" readingOrder="1"/>
      <border diagonalUp="0" diagonalDown="0" outlin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ck">
          <color rgb="FF00206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0" formatCode="General"/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0" formatCode="General"/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border outline="0">
        <top style="thick">
          <color rgb="FF000000"/>
        </top>
        <bottom style="thick">
          <color rgb="FF00206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alignment horizontal="general" vertical="bottom" textRotation="0" wrapText="0" indent="0" justifyLastLine="0" shrinkToFit="0" readingOrder="2"/>
      <border diagonalUp="0" diagonalDown="0" outlin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ck">
          <color rgb="FF00206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0" formatCode="General"/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0" formatCode="General"/>
      <alignment horizontal="general" vertical="bottom" textRotation="0" wrapText="0" indent="0" justifyLastLine="0" shrinkToFit="0" readingOrder="2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border outline="0">
        <top style="thick">
          <color indexed="64"/>
        </top>
        <bottom style="thick">
          <color rgb="FF00206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"/>
        <scheme val="none"/>
      </font>
      <alignment horizontal="general" vertical="bottom" textRotation="0" wrapText="0" indent="0" justifyLastLine="0" shrinkToFit="0" readingOrder="2"/>
      <border diagonalUp="0" diagonalDown="0" outlin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bottom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1"/>
          <c:order val="1"/>
          <c:tx>
            <c:strRef>
              <c:f>المخططات!$D$3</c:f>
              <c:strCache>
                <c:ptCount val="1"/>
                <c:pt idx="0">
                  <c:v>الراتب</c:v>
                </c:pt>
              </c:strCache>
            </c:strRef>
          </c:tx>
          <c:cat>
            <c:strRef>
              <c:f>المخططات!$B$4:$B$8</c:f>
              <c:strCache>
                <c:ptCount val="5"/>
                <c:pt idx="0">
                  <c:v>مؤيد</c:v>
                </c:pt>
                <c:pt idx="1">
                  <c:v>منير</c:v>
                </c:pt>
                <c:pt idx="2">
                  <c:v>طارق</c:v>
                </c:pt>
                <c:pt idx="3">
                  <c:v>هاني</c:v>
                </c:pt>
                <c:pt idx="4">
                  <c:v>علي</c:v>
                </c:pt>
              </c:strCache>
            </c:strRef>
          </c:cat>
          <c:val>
            <c:numRef>
              <c:f>المخططات!$D$4:$D$8</c:f>
              <c:numCache>
                <c:formatCode>General</c:formatCode>
                <c:ptCount val="5"/>
                <c:pt idx="0">
                  <c:v>450</c:v>
                </c:pt>
                <c:pt idx="1">
                  <c:v>420</c:v>
                </c:pt>
                <c:pt idx="2">
                  <c:v>390</c:v>
                </c:pt>
                <c:pt idx="3">
                  <c:v>400</c:v>
                </c:pt>
                <c:pt idx="4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39-4B67-87A5-4EA178306669}"/>
            </c:ext>
          </c:extLst>
        </c:ser>
        <c:ser>
          <c:idx val="0"/>
          <c:order val="0"/>
          <c:tx>
            <c:strRef>
              <c:f>المخططات!$D$3</c:f>
              <c:strCache>
                <c:ptCount val="1"/>
                <c:pt idx="0">
                  <c:v>الراتب</c:v>
                </c:pt>
              </c:strCache>
            </c:strRef>
          </c:tx>
          <c:cat>
            <c:strRef>
              <c:f>المخططات!$B$4:$B$8</c:f>
              <c:strCache>
                <c:ptCount val="5"/>
                <c:pt idx="0">
                  <c:v>مؤيد</c:v>
                </c:pt>
                <c:pt idx="1">
                  <c:v>منير</c:v>
                </c:pt>
                <c:pt idx="2">
                  <c:v>طارق</c:v>
                </c:pt>
                <c:pt idx="3">
                  <c:v>هاني</c:v>
                </c:pt>
                <c:pt idx="4">
                  <c:v>علي</c:v>
                </c:pt>
              </c:strCache>
            </c:strRef>
          </c:cat>
          <c:val>
            <c:numRef>
              <c:f>المخططات!$D$4:$D$8</c:f>
              <c:numCache>
                <c:formatCode>General</c:formatCode>
                <c:ptCount val="5"/>
                <c:pt idx="0">
                  <c:v>450</c:v>
                </c:pt>
                <c:pt idx="1">
                  <c:v>420</c:v>
                </c:pt>
                <c:pt idx="2">
                  <c:v>390</c:v>
                </c:pt>
                <c:pt idx="3">
                  <c:v>400</c:v>
                </c:pt>
                <c:pt idx="4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39-4B67-87A5-4EA1783066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</c:pieChart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المخططات!$D$3</c:f>
              <c:strCache>
                <c:ptCount val="1"/>
                <c:pt idx="0">
                  <c:v>الراتب</c:v>
                </c:pt>
              </c:strCache>
            </c:strRef>
          </c:tx>
          <c:invertIfNegative val="0"/>
          <c:cat>
            <c:strRef>
              <c:f>المخططات!$B$4:$B$8</c:f>
              <c:strCache>
                <c:ptCount val="5"/>
                <c:pt idx="0">
                  <c:v>مؤيد</c:v>
                </c:pt>
                <c:pt idx="1">
                  <c:v>منير</c:v>
                </c:pt>
                <c:pt idx="2">
                  <c:v>طارق</c:v>
                </c:pt>
                <c:pt idx="3">
                  <c:v>هاني</c:v>
                </c:pt>
                <c:pt idx="4">
                  <c:v>علي</c:v>
                </c:pt>
              </c:strCache>
            </c:strRef>
          </c:cat>
          <c:val>
            <c:numRef>
              <c:f>المخططات!$D$4:$D$8</c:f>
              <c:numCache>
                <c:formatCode>General</c:formatCode>
                <c:ptCount val="5"/>
                <c:pt idx="0">
                  <c:v>450</c:v>
                </c:pt>
                <c:pt idx="1">
                  <c:v>420</c:v>
                </c:pt>
                <c:pt idx="2">
                  <c:v>390</c:v>
                </c:pt>
                <c:pt idx="3">
                  <c:v>400</c:v>
                </c:pt>
                <c:pt idx="4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96-438C-84FC-A2392F176D17}"/>
            </c:ext>
          </c:extLst>
        </c:ser>
        <c:ser>
          <c:idx val="0"/>
          <c:order val="0"/>
          <c:tx>
            <c:strRef>
              <c:f>المخططات!$D$3</c:f>
              <c:strCache>
                <c:ptCount val="1"/>
                <c:pt idx="0">
                  <c:v>الراتب</c:v>
                </c:pt>
              </c:strCache>
            </c:strRef>
          </c:tx>
          <c:invertIfNegative val="0"/>
          <c:cat>
            <c:strRef>
              <c:f>المخططات!$B$4:$B$8</c:f>
              <c:strCache>
                <c:ptCount val="5"/>
                <c:pt idx="0">
                  <c:v>مؤيد</c:v>
                </c:pt>
                <c:pt idx="1">
                  <c:v>منير</c:v>
                </c:pt>
                <c:pt idx="2">
                  <c:v>طارق</c:v>
                </c:pt>
                <c:pt idx="3">
                  <c:v>هاني</c:v>
                </c:pt>
                <c:pt idx="4">
                  <c:v>علي</c:v>
                </c:pt>
              </c:strCache>
            </c:strRef>
          </c:cat>
          <c:val>
            <c:numRef>
              <c:f>المخططات!$D$4:$D$8</c:f>
              <c:numCache>
                <c:formatCode>General</c:formatCode>
                <c:ptCount val="5"/>
                <c:pt idx="0">
                  <c:v>450</c:v>
                </c:pt>
                <c:pt idx="1">
                  <c:v>420</c:v>
                </c:pt>
                <c:pt idx="2">
                  <c:v>390</c:v>
                </c:pt>
                <c:pt idx="3">
                  <c:v>400</c:v>
                </c:pt>
                <c:pt idx="4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96-438C-84FC-A2392F176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3867264"/>
        <c:axId val="143984896"/>
      </c:barChart>
      <c:catAx>
        <c:axId val="1438672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43984896"/>
        <c:crosses val="autoZero"/>
        <c:auto val="1"/>
        <c:lblAlgn val="ctr"/>
        <c:lblOffset val="100"/>
        <c:noMultiLvlLbl val="0"/>
      </c:catAx>
      <c:valAx>
        <c:axId val="1439848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3867264"/>
        <c:crosses val="autoZero"/>
        <c:crossBetween val="between"/>
      </c:valAx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المخططات!$D$3</c:f>
              <c:strCache>
                <c:ptCount val="1"/>
                <c:pt idx="0">
                  <c:v>الراتب</c:v>
                </c:pt>
              </c:strCache>
            </c:strRef>
          </c:tx>
          <c:cat>
            <c:strRef>
              <c:f>المخططات!$B$4:$B$8</c:f>
              <c:strCache>
                <c:ptCount val="5"/>
                <c:pt idx="0">
                  <c:v>مؤيد</c:v>
                </c:pt>
                <c:pt idx="1">
                  <c:v>منير</c:v>
                </c:pt>
                <c:pt idx="2">
                  <c:v>طارق</c:v>
                </c:pt>
                <c:pt idx="3">
                  <c:v>هاني</c:v>
                </c:pt>
                <c:pt idx="4">
                  <c:v>علي</c:v>
                </c:pt>
              </c:strCache>
            </c:strRef>
          </c:cat>
          <c:val>
            <c:numRef>
              <c:f>المخططات!$D$4:$D$8</c:f>
              <c:numCache>
                <c:formatCode>General</c:formatCode>
                <c:ptCount val="5"/>
                <c:pt idx="0">
                  <c:v>450</c:v>
                </c:pt>
                <c:pt idx="1">
                  <c:v>420</c:v>
                </c:pt>
                <c:pt idx="2">
                  <c:v>390</c:v>
                </c:pt>
                <c:pt idx="3">
                  <c:v>400</c:v>
                </c:pt>
                <c:pt idx="4">
                  <c:v>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4B-4D9C-B3A3-6DF24049EC08}"/>
            </c:ext>
          </c:extLst>
        </c:ser>
        <c:ser>
          <c:idx val="0"/>
          <c:order val="0"/>
          <c:tx>
            <c:strRef>
              <c:f>المخططات!$D$3</c:f>
              <c:strCache>
                <c:ptCount val="1"/>
                <c:pt idx="0">
                  <c:v>الراتب</c:v>
                </c:pt>
              </c:strCache>
            </c:strRef>
          </c:tx>
          <c:cat>
            <c:strRef>
              <c:f>المخططات!$B$4:$B$8</c:f>
              <c:strCache>
                <c:ptCount val="5"/>
                <c:pt idx="0">
                  <c:v>مؤيد</c:v>
                </c:pt>
                <c:pt idx="1">
                  <c:v>منير</c:v>
                </c:pt>
                <c:pt idx="2">
                  <c:v>طارق</c:v>
                </c:pt>
                <c:pt idx="3">
                  <c:v>هاني</c:v>
                </c:pt>
                <c:pt idx="4">
                  <c:v>علي</c:v>
                </c:pt>
              </c:strCache>
            </c:strRef>
          </c:cat>
          <c:val>
            <c:numRef>
              <c:f>المخططات!$D$4:$D$8</c:f>
              <c:numCache>
                <c:formatCode>General</c:formatCode>
                <c:ptCount val="5"/>
                <c:pt idx="0">
                  <c:v>450</c:v>
                </c:pt>
                <c:pt idx="1">
                  <c:v>420</c:v>
                </c:pt>
                <c:pt idx="2">
                  <c:v>390</c:v>
                </c:pt>
                <c:pt idx="3">
                  <c:v>400</c:v>
                </c:pt>
                <c:pt idx="4">
                  <c:v>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84B-4D9C-B3A3-6DF24049EC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245568"/>
        <c:axId val="109247104"/>
      </c:lineChart>
      <c:catAx>
        <c:axId val="1092455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09247104"/>
        <c:crosses val="autoZero"/>
        <c:auto val="1"/>
        <c:lblAlgn val="ctr"/>
        <c:lblOffset val="100"/>
        <c:noMultiLvlLbl val="0"/>
      </c:catAx>
      <c:valAx>
        <c:axId val="1092471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9245568"/>
        <c:crosses val="autoZero"/>
        <c:crossBetween val="between"/>
      </c:valAx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1"/>
          <c:order val="1"/>
          <c:tx>
            <c:strRef>
              <c:f>المخططات!$D$3</c:f>
              <c:strCache>
                <c:ptCount val="1"/>
                <c:pt idx="0">
                  <c:v>الراتب</c:v>
                </c:pt>
              </c:strCache>
            </c:strRef>
          </c:tx>
          <c:invertIfNegative val="0"/>
          <c:cat>
            <c:strRef>
              <c:f>المخططات!$B$4:$B$8</c:f>
              <c:strCache>
                <c:ptCount val="5"/>
                <c:pt idx="0">
                  <c:v>مؤيد</c:v>
                </c:pt>
                <c:pt idx="1">
                  <c:v>منير</c:v>
                </c:pt>
                <c:pt idx="2">
                  <c:v>طارق</c:v>
                </c:pt>
                <c:pt idx="3">
                  <c:v>هاني</c:v>
                </c:pt>
                <c:pt idx="4">
                  <c:v>علي</c:v>
                </c:pt>
              </c:strCache>
            </c:strRef>
          </c:cat>
          <c:val>
            <c:numRef>
              <c:f>المخططات!$D$4:$D$8</c:f>
              <c:numCache>
                <c:formatCode>General</c:formatCode>
                <c:ptCount val="5"/>
                <c:pt idx="0">
                  <c:v>450</c:v>
                </c:pt>
                <c:pt idx="1">
                  <c:v>420</c:v>
                </c:pt>
                <c:pt idx="2">
                  <c:v>390</c:v>
                </c:pt>
                <c:pt idx="3">
                  <c:v>400</c:v>
                </c:pt>
                <c:pt idx="4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B2-4561-967C-F3B9229068BC}"/>
            </c:ext>
          </c:extLst>
        </c:ser>
        <c:ser>
          <c:idx val="0"/>
          <c:order val="0"/>
          <c:tx>
            <c:strRef>
              <c:f>المخططات!$D$3</c:f>
              <c:strCache>
                <c:ptCount val="1"/>
                <c:pt idx="0">
                  <c:v>الراتب</c:v>
                </c:pt>
              </c:strCache>
            </c:strRef>
          </c:tx>
          <c:invertIfNegative val="0"/>
          <c:cat>
            <c:strRef>
              <c:f>المخططات!$B$4:$B$8</c:f>
              <c:strCache>
                <c:ptCount val="5"/>
                <c:pt idx="0">
                  <c:v>مؤيد</c:v>
                </c:pt>
                <c:pt idx="1">
                  <c:v>منير</c:v>
                </c:pt>
                <c:pt idx="2">
                  <c:v>طارق</c:v>
                </c:pt>
                <c:pt idx="3">
                  <c:v>هاني</c:v>
                </c:pt>
                <c:pt idx="4">
                  <c:v>علي</c:v>
                </c:pt>
              </c:strCache>
            </c:strRef>
          </c:cat>
          <c:val>
            <c:numRef>
              <c:f>المخططات!$D$4:$D$8</c:f>
              <c:numCache>
                <c:formatCode>General</c:formatCode>
                <c:ptCount val="5"/>
                <c:pt idx="0">
                  <c:v>450</c:v>
                </c:pt>
                <c:pt idx="1">
                  <c:v>420</c:v>
                </c:pt>
                <c:pt idx="2">
                  <c:v>390</c:v>
                </c:pt>
                <c:pt idx="3">
                  <c:v>400</c:v>
                </c:pt>
                <c:pt idx="4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B2-4561-967C-F3B922906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09266048"/>
        <c:axId val="109260160"/>
        <c:axId val="0"/>
      </c:bar3DChart>
      <c:valAx>
        <c:axId val="10926016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09266048"/>
        <c:crosses val="autoZero"/>
        <c:crossBetween val="between"/>
      </c:valAx>
      <c:catAx>
        <c:axId val="109266048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109260160"/>
        <c:crosses val="autoZero"/>
        <c:auto val="1"/>
        <c:lblAlgn val="ctr"/>
        <c:lblOffset val="100"/>
        <c:noMultiLvlLbl val="0"/>
      </c:catAx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1"/>
          <c:order val="1"/>
          <c:tx>
            <c:strRef>
              <c:f>'تنسيق المخططات'!$D$3</c:f>
              <c:strCache>
                <c:ptCount val="1"/>
                <c:pt idx="0">
                  <c:v>الراتب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'تنسيق المخططات'!$B$4:$B$8</c:f>
              <c:strCache>
                <c:ptCount val="5"/>
                <c:pt idx="0">
                  <c:v>مؤيد</c:v>
                </c:pt>
                <c:pt idx="1">
                  <c:v>منير</c:v>
                </c:pt>
                <c:pt idx="2">
                  <c:v>طارق</c:v>
                </c:pt>
                <c:pt idx="3">
                  <c:v>هاني</c:v>
                </c:pt>
                <c:pt idx="4">
                  <c:v>علي</c:v>
                </c:pt>
              </c:strCache>
            </c:strRef>
          </c:cat>
          <c:val>
            <c:numRef>
              <c:f>'تنسيق المخططات'!$D$4:$D$8</c:f>
              <c:numCache>
                <c:formatCode>General</c:formatCode>
                <c:ptCount val="5"/>
                <c:pt idx="0">
                  <c:v>450</c:v>
                </c:pt>
                <c:pt idx="1">
                  <c:v>420</c:v>
                </c:pt>
                <c:pt idx="2">
                  <c:v>390</c:v>
                </c:pt>
                <c:pt idx="3">
                  <c:v>400</c:v>
                </c:pt>
                <c:pt idx="4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27-4264-9C87-896DB4A1B263}"/>
            </c:ext>
          </c:extLst>
        </c:ser>
        <c:ser>
          <c:idx val="0"/>
          <c:order val="0"/>
          <c:tx>
            <c:strRef>
              <c:f>'تنسيق المخططات'!$D$3</c:f>
              <c:strCache>
                <c:ptCount val="1"/>
                <c:pt idx="0">
                  <c:v>الراتب</c:v>
                </c:pt>
              </c:strCache>
            </c:strRef>
          </c:tx>
          <c:cat>
            <c:strRef>
              <c:f>'تنسيق المخططات'!$B$4:$B$8</c:f>
              <c:strCache>
                <c:ptCount val="5"/>
                <c:pt idx="0">
                  <c:v>مؤيد</c:v>
                </c:pt>
                <c:pt idx="1">
                  <c:v>منير</c:v>
                </c:pt>
                <c:pt idx="2">
                  <c:v>طارق</c:v>
                </c:pt>
                <c:pt idx="3">
                  <c:v>هاني</c:v>
                </c:pt>
                <c:pt idx="4">
                  <c:v>علي</c:v>
                </c:pt>
              </c:strCache>
            </c:strRef>
          </c:cat>
          <c:val>
            <c:numRef>
              <c:f>'تنسيق المخططات'!$D$4:$D$8</c:f>
              <c:numCache>
                <c:formatCode>General</c:formatCode>
                <c:ptCount val="5"/>
                <c:pt idx="0">
                  <c:v>450</c:v>
                </c:pt>
                <c:pt idx="1">
                  <c:v>420</c:v>
                </c:pt>
                <c:pt idx="2">
                  <c:v>390</c:v>
                </c:pt>
                <c:pt idx="3">
                  <c:v>400</c:v>
                </c:pt>
                <c:pt idx="4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27-4264-9C87-896DB4A1B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</c:pieChart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'تنسيق المخططات'!$D$3</c:f>
              <c:strCache>
                <c:ptCount val="1"/>
                <c:pt idx="0">
                  <c:v>الراتب</c:v>
                </c:pt>
              </c:strCache>
            </c:strRef>
          </c:tx>
          <c:invertIfNegative val="0"/>
          <c:cat>
            <c:strRef>
              <c:f>'تنسيق المخططات'!$B$4:$B$8</c:f>
              <c:strCache>
                <c:ptCount val="5"/>
                <c:pt idx="0">
                  <c:v>مؤيد</c:v>
                </c:pt>
                <c:pt idx="1">
                  <c:v>منير</c:v>
                </c:pt>
                <c:pt idx="2">
                  <c:v>طارق</c:v>
                </c:pt>
                <c:pt idx="3">
                  <c:v>هاني</c:v>
                </c:pt>
                <c:pt idx="4">
                  <c:v>علي</c:v>
                </c:pt>
              </c:strCache>
            </c:strRef>
          </c:cat>
          <c:val>
            <c:numRef>
              <c:f>'تنسيق المخططات'!$D$4:$D$8</c:f>
              <c:numCache>
                <c:formatCode>General</c:formatCode>
                <c:ptCount val="5"/>
                <c:pt idx="0">
                  <c:v>450</c:v>
                </c:pt>
                <c:pt idx="1">
                  <c:v>420</c:v>
                </c:pt>
                <c:pt idx="2">
                  <c:v>390</c:v>
                </c:pt>
                <c:pt idx="3">
                  <c:v>400</c:v>
                </c:pt>
                <c:pt idx="4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8F-45A2-949B-9FD99C5244F6}"/>
            </c:ext>
          </c:extLst>
        </c:ser>
        <c:ser>
          <c:idx val="0"/>
          <c:order val="0"/>
          <c:tx>
            <c:strRef>
              <c:f>'تنسيق المخططات'!$D$3</c:f>
              <c:strCache>
                <c:ptCount val="1"/>
                <c:pt idx="0">
                  <c:v>الراتب</c:v>
                </c:pt>
              </c:strCache>
            </c:strRef>
          </c:tx>
          <c:invertIfNegative val="0"/>
          <c:cat>
            <c:strRef>
              <c:f>'تنسيق المخططات'!$B$4:$B$8</c:f>
              <c:strCache>
                <c:ptCount val="5"/>
                <c:pt idx="0">
                  <c:v>مؤيد</c:v>
                </c:pt>
                <c:pt idx="1">
                  <c:v>منير</c:v>
                </c:pt>
                <c:pt idx="2">
                  <c:v>طارق</c:v>
                </c:pt>
                <c:pt idx="3">
                  <c:v>هاني</c:v>
                </c:pt>
                <c:pt idx="4">
                  <c:v>علي</c:v>
                </c:pt>
              </c:strCache>
            </c:strRef>
          </c:cat>
          <c:val>
            <c:numRef>
              <c:f>'تنسيق المخططات'!$D$4:$D$8</c:f>
              <c:numCache>
                <c:formatCode>General</c:formatCode>
                <c:ptCount val="5"/>
                <c:pt idx="0">
                  <c:v>450</c:v>
                </c:pt>
                <c:pt idx="1">
                  <c:v>420</c:v>
                </c:pt>
                <c:pt idx="2">
                  <c:v>390</c:v>
                </c:pt>
                <c:pt idx="3">
                  <c:v>400</c:v>
                </c:pt>
                <c:pt idx="4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8F-45A2-949B-9FD99C5244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09336448"/>
        <c:axId val="109337984"/>
      </c:barChart>
      <c:catAx>
        <c:axId val="1093364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09337984"/>
        <c:crosses val="autoZero"/>
        <c:auto val="1"/>
        <c:lblAlgn val="ctr"/>
        <c:lblOffset val="100"/>
        <c:noMultiLvlLbl val="0"/>
      </c:catAx>
      <c:valAx>
        <c:axId val="1093379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9336448"/>
        <c:crosses val="autoZero"/>
        <c:crossBetween val="between"/>
      </c:valAx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'تنسيق المخططات'!$D$3</c:f>
              <c:strCache>
                <c:ptCount val="1"/>
                <c:pt idx="0">
                  <c:v>الراتب</c:v>
                </c:pt>
              </c:strCache>
            </c:strRef>
          </c:tx>
          <c:cat>
            <c:strRef>
              <c:f>'تنسيق المخططات'!$B$4:$B$8</c:f>
              <c:strCache>
                <c:ptCount val="5"/>
                <c:pt idx="0">
                  <c:v>مؤيد</c:v>
                </c:pt>
                <c:pt idx="1">
                  <c:v>منير</c:v>
                </c:pt>
                <c:pt idx="2">
                  <c:v>طارق</c:v>
                </c:pt>
                <c:pt idx="3">
                  <c:v>هاني</c:v>
                </c:pt>
                <c:pt idx="4">
                  <c:v>علي</c:v>
                </c:pt>
              </c:strCache>
            </c:strRef>
          </c:cat>
          <c:val>
            <c:numRef>
              <c:f>'تنسيق المخططات'!$D$4:$D$8</c:f>
              <c:numCache>
                <c:formatCode>General</c:formatCode>
                <c:ptCount val="5"/>
                <c:pt idx="0">
                  <c:v>450</c:v>
                </c:pt>
                <c:pt idx="1">
                  <c:v>420</c:v>
                </c:pt>
                <c:pt idx="2">
                  <c:v>390</c:v>
                </c:pt>
                <c:pt idx="3">
                  <c:v>400</c:v>
                </c:pt>
                <c:pt idx="4">
                  <c:v>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6A-43B2-AF28-3212C81AFA89}"/>
            </c:ext>
          </c:extLst>
        </c:ser>
        <c:ser>
          <c:idx val="0"/>
          <c:order val="0"/>
          <c:tx>
            <c:strRef>
              <c:f>'تنسيق المخططات'!$D$3</c:f>
              <c:strCache>
                <c:ptCount val="1"/>
                <c:pt idx="0">
                  <c:v>الراتب</c:v>
                </c:pt>
              </c:strCache>
            </c:strRef>
          </c:tx>
          <c:cat>
            <c:strRef>
              <c:f>'تنسيق المخططات'!$B$4:$B$8</c:f>
              <c:strCache>
                <c:ptCount val="5"/>
                <c:pt idx="0">
                  <c:v>مؤيد</c:v>
                </c:pt>
                <c:pt idx="1">
                  <c:v>منير</c:v>
                </c:pt>
                <c:pt idx="2">
                  <c:v>طارق</c:v>
                </c:pt>
                <c:pt idx="3">
                  <c:v>هاني</c:v>
                </c:pt>
                <c:pt idx="4">
                  <c:v>علي</c:v>
                </c:pt>
              </c:strCache>
            </c:strRef>
          </c:cat>
          <c:val>
            <c:numRef>
              <c:f>'تنسيق المخططات'!$D$4:$D$8</c:f>
              <c:numCache>
                <c:formatCode>General</c:formatCode>
                <c:ptCount val="5"/>
                <c:pt idx="0">
                  <c:v>450</c:v>
                </c:pt>
                <c:pt idx="1">
                  <c:v>420</c:v>
                </c:pt>
                <c:pt idx="2">
                  <c:v>390</c:v>
                </c:pt>
                <c:pt idx="3">
                  <c:v>400</c:v>
                </c:pt>
                <c:pt idx="4">
                  <c:v>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6A-43B2-AF28-3212C81AF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354368"/>
        <c:axId val="109360256"/>
      </c:lineChart>
      <c:catAx>
        <c:axId val="1093543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09360256"/>
        <c:crosses val="autoZero"/>
        <c:auto val="1"/>
        <c:lblAlgn val="ctr"/>
        <c:lblOffset val="100"/>
        <c:noMultiLvlLbl val="0"/>
      </c:catAx>
      <c:valAx>
        <c:axId val="1093602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9354368"/>
        <c:crosses val="autoZero"/>
        <c:crossBetween val="between"/>
      </c:valAx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1"/>
          <c:order val="1"/>
          <c:tx>
            <c:strRef>
              <c:f>'تنسيق المخططات'!$D$3</c:f>
              <c:strCache>
                <c:ptCount val="1"/>
                <c:pt idx="0">
                  <c:v>الراتب</c:v>
                </c:pt>
              </c:strCache>
            </c:strRef>
          </c:tx>
          <c:invertIfNegative val="0"/>
          <c:cat>
            <c:strRef>
              <c:f>'تنسيق المخططات'!$B$4:$B$8</c:f>
              <c:strCache>
                <c:ptCount val="5"/>
                <c:pt idx="0">
                  <c:v>مؤيد</c:v>
                </c:pt>
                <c:pt idx="1">
                  <c:v>منير</c:v>
                </c:pt>
                <c:pt idx="2">
                  <c:v>طارق</c:v>
                </c:pt>
                <c:pt idx="3">
                  <c:v>هاني</c:v>
                </c:pt>
                <c:pt idx="4">
                  <c:v>علي</c:v>
                </c:pt>
              </c:strCache>
            </c:strRef>
          </c:cat>
          <c:val>
            <c:numRef>
              <c:f>'تنسيق المخططات'!$D$4:$D$8</c:f>
              <c:numCache>
                <c:formatCode>General</c:formatCode>
                <c:ptCount val="5"/>
                <c:pt idx="0">
                  <c:v>450</c:v>
                </c:pt>
                <c:pt idx="1">
                  <c:v>420</c:v>
                </c:pt>
                <c:pt idx="2">
                  <c:v>390</c:v>
                </c:pt>
                <c:pt idx="3">
                  <c:v>400</c:v>
                </c:pt>
                <c:pt idx="4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BD-43A5-A0FD-E8A4C751FBC6}"/>
            </c:ext>
          </c:extLst>
        </c:ser>
        <c:ser>
          <c:idx val="0"/>
          <c:order val="0"/>
          <c:tx>
            <c:strRef>
              <c:f>'تنسيق المخططات'!$D$3</c:f>
              <c:strCache>
                <c:ptCount val="1"/>
                <c:pt idx="0">
                  <c:v>الراتب</c:v>
                </c:pt>
              </c:strCache>
            </c:strRef>
          </c:tx>
          <c:invertIfNegative val="0"/>
          <c:cat>
            <c:strRef>
              <c:f>'تنسيق المخططات'!$B$4:$B$8</c:f>
              <c:strCache>
                <c:ptCount val="5"/>
                <c:pt idx="0">
                  <c:v>مؤيد</c:v>
                </c:pt>
                <c:pt idx="1">
                  <c:v>منير</c:v>
                </c:pt>
                <c:pt idx="2">
                  <c:v>طارق</c:v>
                </c:pt>
                <c:pt idx="3">
                  <c:v>هاني</c:v>
                </c:pt>
                <c:pt idx="4">
                  <c:v>علي</c:v>
                </c:pt>
              </c:strCache>
            </c:strRef>
          </c:cat>
          <c:val>
            <c:numRef>
              <c:f>'تنسيق المخططات'!$D$4:$D$8</c:f>
              <c:numCache>
                <c:formatCode>General</c:formatCode>
                <c:ptCount val="5"/>
                <c:pt idx="0">
                  <c:v>450</c:v>
                </c:pt>
                <c:pt idx="1">
                  <c:v>420</c:v>
                </c:pt>
                <c:pt idx="2">
                  <c:v>390</c:v>
                </c:pt>
                <c:pt idx="3">
                  <c:v>400</c:v>
                </c:pt>
                <c:pt idx="4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BD-43A5-A0FD-E8A4C751F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09370368"/>
        <c:axId val="109368832"/>
        <c:axId val="0"/>
      </c:bar3DChart>
      <c:valAx>
        <c:axId val="10936883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09370368"/>
        <c:crosses val="autoZero"/>
        <c:crossBetween val="between"/>
      </c:valAx>
      <c:catAx>
        <c:axId val="109370368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109368832"/>
        <c:crosses val="autoZero"/>
        <c:auto val="1"/>
        <c:lblAlgn val="ctr"/>
        <c:lblOffset val="100"/>
        <c:noMultiLvlLbl val="0"/>
      </c:catAx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11</xdr:row>
      <xdr:rowOff>33337</xdr:rowOff>
    </xdr:from>
    <xdr:to>
      <xdr:col>5</xdr:col>
      <xdr:colOff>647700</xdr:colOff>
      <xdr:row>23</xdr:row>
      <xdr:rowOff>33337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57150</xdr:colOff>
      <xdr:row>11</xdr:row>
      <xdr:rowOff>38100</xdr:rowOff>
    </xdr:from>
    <xdr:to>
      <xdr:col>11</xdr:col>
      <xdr:colOff>57150</xdr:colOff>
      <xdr:row>23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5</xdr:col>
      <xdr:colOff>638175</xdr:colOff>
      <xdr:row>37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25</xdr:row>
      <xdr:rowOff>0</xdr:rowOff>
    </xdr:from>
    <xdr:to>
      <xdr:col>11</xdr:col>
      <xdr:colOff>0</xdr:colOff>
      <xdr:row>37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11</xdr:row>
      <xdr:rowOff>33337</xdr:rowOff>
    </xdr:from>
    <xdr:to>
      <xdr:col>5</xdr:col>
      <xdr:colOff>647700</xdr:colOff>
      <xdr:row>23</xdr:row>
      <xdr:rowOff>33337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57150</xdr:colOff>
      <xdr:row>11</xdr:row>
      <xdr:rowOff>38100</xdr:rowOff>
    </xdr:from>
    <xdr:to>
      <xdr:col>11</xdr:col>
      <xdr:colOff>57150</xdr:colOff>
      <xdr:row>23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5</xdr:col>
      <xdr:colOff>638175</xdr:colOff>
      <xdr:row>37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25</xdr:row>
      <xdr:rowOff>0</xdr:rowOff>
    </xdr:from>
    <xdr:to>
      <xdr:col>11</xdr:col>
      <xdr:colOff>0</xdr:colOff>
      <xdr:row>37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الجدول24" displayName="الجدول24" ref="C4:L44" totalsRowShown="0" headerRowDxfId="36" dataDxfId="35" tableBorderDxfId="34">
  <tableColumns count="10">
    <tableColumn id="1" xr3:uid="{00000000-0010-0000-0000-000001000000}" name="الثقافة الدينية" dataDxfId="33"/>
    <tableColumn id="2" xr3:uid="{00000000-0010-0000-0000-000002000000}" name="مهارات الاتصال" dataDxfId="32"/>
    <tableColumn id="3" xr3:uid="{00000000-0010-0000-0000-000003000000}" name="اللغة الإنجليزية" dataDxfId="31"/>
    <tableColumn id="4" xr3:uid="{00000000-0010-0000-0000-000004000000}" name="الثقافة العامة" dataDxfId="30"/>
    <tableColumn id="5" xr3:uid="{00000000-0010-0000-0000-000005000000}" name="الحاسوب" dataDxfId="29"/>
    <tableColumn id="6" xr3:uid="{00000000-0010-0000-0000-000006000000}" name="الفيزياء" dataDxfId="28"/>
    <tableColumn id="7" xr3:uid="{00000000-0010-0000-0000-000007000000}" name="الكيمياء" dataDxfId="27"/>
    <tableColumn id="8" xr3:uid="{00000000-0010-0000-0000-000008000000}" name="الأحياء" dataDxfId="26"/>
    <tableColumn id="9" xr3:uid="{00000000-0010-0000-0000-000009000000}" name="علوم الأرض" dataDxfId="25"/>
    <tableColumn id="10" xr3:uid="{00000000-0010-0000-0000-00000A000000}" name="الرياضيات" dataDxfId="24"/>
  </tableColumns>
  <tableStyleInfo name="TableStyleMedium1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الجدول20" displayName="الجدول20" ref="A3:E8" totalsRowShown="0">
  <tableColumns count="5">
    <tableColumn id="1" xr3:uid="{00000000-0010-0000-0100-000001000000}" name="الرقم"/>
    <tableColumn id="2" xr3:uid="{00000000-0010-0000-0100-000002000000}" name="اسم المعلم الأول"/>
    <tableColumn id="3" xr3:uid="{00000000-0010-0000-0100-000003000000}" name="اسم المعلم الأخير"/>
    <tableColumn id="4" xr3:uid="{00000000-0010-0000-0100-000004000000}" name="الراتب"/>
    <tableColumn id="5" xr3:uid="{00000000-0010-0000-0100-000005000000}" name="ملاحظات" dataDxfId="23"/>
  </tableColumns>
  <tableStyleInfo name="TableStyleLight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الجدول206" displayName="الجدول206" ref="A3:E8" totalsRowShown="0">
  <tableColumns count="5">
    <tableColumn id="1" xr3:uid="{00000000-0010-0000-0200-000001000000}" name="الرقم"/>
    <tableColumn id="2" xr3:uid="{00000000-0010-0000-0200-000002000000}" name="اسم المعلم الأول"/>
    <tableColumn id="3" xr3:uid="{00000000-0010-0000-0200-000003000000}" name="اسم المعلم الأخير"/>
    <tableColumn id="4" xr3:uid="{00000000-0010-0000-0200-000004000000}" name="الراتب"/>
    <tableColumn id="5" xr3:uid="{00000000-0010-0000-0200-000005000000}" name="ملاحظات" dataDxfId="22"/>
  </tableColumns>
  <tableStyleInfo name="TableStyleLight3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الجدول244" displayName="الجدول244" ref="C4:L44" totalsRowShown="0" headerRowDxfId="21" dataDxfId="20" tableBorderDxfId="19">
  <tableColumns count="10">
    <tableColumn id="1" xr3:uid="{00000000-0010-0000-0300-000001000000}" name="الثقافة الدينية" dataDxfId="18"/>
    <tableColumn id="2" xr3:uid="{00000000-0010-0000-0300-000002000000}" name="مهارات الاتصال" dataDxfId="17"/>
    <tableColumn id="3" xr3:uid="{00000000-0010-0000-0300-000003000000}" name="اللغة الإنجليزية" dataDxfId="16"/>
    <tableColumn id="4" xr3:uid="{00000000-0010-0000-0300-000004000000}" name="الثقافة العامة" dataDxfId="15"/>
    <tableColumn id="5" xr3:uid="{00000000-0010-0000-0300-000005000000}" name="الحاسوب" dataDxfId="14"/>
    <tableColumn id="6" xr3:uid="{00000000-0010-0000-0300-000006000000}" name="الفيزياء" dataDxfId="13"/>
    <tableColumn id="7" xr3:uid="{00000000-0010-0000-0300-000007000000}" name="الكيمياء" dataDxfId="12"/>
    <tableColumn id="8" xr3:uid="{00000000-0010-0000-0300-000008000000}" name="الأحياء" dataDxfId="11"/>
    <tableColumn id="9" xr3:uid="{00000000-0010-0000-0300-000009000000}" name="علوم الأرض" dataDxfId="10"/>
    <tableColumn id="10" xr3:uid="{00000000-0010-0000-0300-00000A000000}" name="الرياضيات" dataDxfId="9"/>
  </tableColumns>
  <tableStyleInfo name="TableStyleMedium1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الجدول2447" displayName="الجدول2447" ref="C4:H14" totalsRowShown="0" headerRowDxfId="8" dataDxfId="7" tableBorderDxfId="6">
  <tableColumns count="6">
    <tableColumn id="5" xr3:uid="{00000000-0010-0000-0400-000005000000}" name="الحاسوب" dataDxfId="5"/>
    <tableColumn id="6" xr3:uid="{00000000-0010-0000-0400-000006000000}" name="الفيزياء" dataDxfId="4"/>
    <tableColumn id="7" xr3:uid="{00000000-0010-0000-0400-000007000000}" name="الكيمياء" dataDxfId="3"/>
    <tableColumn id="8" xr3:uid="{00000000-0010-0000-0400-000008000000}" name="الأحياء" dataDxfId="2"/>
    <tableColumn id="9" xr3:uid="{00000000-0010-0000-0400-000009000000}" name="علوم الأرض" dataDxfId="1"/>
    <tableColumn id="10" xr3:uid="{00000000-0010-0000-0400-00000A000000}" name="الرياضيات" dataDxfId="0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rightToLeft="1" tabSelected="1" topLeftCell="A10" workbookViewId="0">
      <selection activeCell="D17" sqref="D17"/>
    </sheetView>
  </sheetViews>
  <sheetFormatPr defaultRowHeight="18" x14ac:dyDescent="0.25"/>
  <cols>
    <col min="1" max="16384" width="8.7265625" style="1"/>
  </cols>
  <sheetData>
    <row r="1" spans="1:7" ht="20.25" x14ac:dyDescent="0.3">
      <c r="A1" s="1" t="s">
        <v>0</v>
      </c>
      <c r="B1" s="1" t="s">
        <v>1</v>
      </c>
      <c r="G1" s="63"/>
    </row>
    <row r="2" spans="1:7" x14ac:dyDescent="0.25">
      <c r="A2" s="1" t="s">
        <v>2</v>
      </c>
      <c r="B2" s="2"/>
      <c r="C2" s="28">
        <v>213.17500000000001</v>
      </c>
    </row>
    <row r="3" spans="1:7" x14ac:dyDescent="0.25">
      <c r="A3" s="1" t="s">
        <v>3</v>
      </c>
      <c r="B3" s="2">
        <v>42398</v>
      </c>
      <c r="C3" s="28">
        <v>213.19</v>
      </c>
    </row>
    <row r="4" spans="1:7" x14ac:dyDescent="0.25">
      <c r="A4" s="1" t="s">
        <v>4</v>
      </c>
      <c r="B4" s="2">
        <v>42400</v>
      </c>
      <c r="C4" s="28">
        <v>213.20500000000001</v>
      </c>
    </row>
    <row r="5" spans="1:7" x14ac:dyDescent="0.25">
      <c r="A5" s="1" t="s">
        <v>5</v>
      </c>
      <c r="B5" s="2">
        <v>42408</v>
      </c>
      <c r="C5" s="28">
        <v>212.5</v>
      </c>
    </row>
    <row r="6" spans="1:7" x14ac:dyDescent="0.25">
      <c r="A6" s="1" t="s">
        <v>6</v>
      </c>
      <c r="B6" s="2">
        <v>42412</v>
      </c>
      <c r="C6" s="28">
        <v>212.57499999999999</v>
      </c>
    </row>
    <row r="7" spans="1:7" x14ac:dyDescent="0.25">
      <c r="A7" s="1" t="s">
        <v>7</v>
      </c>
      <c r="B7" s="2">
        <v>42422</v>
      </c>
      <c r="C7" s="28">
        <v>212.69499999999999</v>
      </c>
    </row>
    <row r="8" spans="1:7" x14ac:dyDescent="0.25">
      <c r="A8" s="1" t="s">
        <v>8</v>
      </c>
      <c r="B8" s="2">
        <v>42428</v>
      </c>
      <c r="C8" s="28">
        <v>212.74</v>
      </c>
    </row>
    <row r="9" spans="1:7" x14ac:dyDescent="0.25">
      <c r="A9" s="1" t="s">
        <v>9</v>
      </c>
      <c r="B9" s="2">
        <v>42431</v>
      </c>
      <c r="C9" s="28">
        <v>212.25</v>
      </c>
    </row>
    <row r="10" spans="1:7" x14ac:dyDescent="0.25">
      <c r="A10" s="1" t="s">
        <v>10</v>
      </c>
      <c r="B10" s="2">
        <v>42441</v>
      </c>
      <c r="C10" s="28">
        <v>212.85</v>
      </c>
    </row>
    <row r="11" spans="1:7" x14ac:dyDescent="0.25">
      <c r="A11" s="1" t="s">
        <v>11</v>
      </c>
      <c r="B11" s="2">
        <v>42447</v>
      </c>
      <c r="C11" s="28">
        <v>213.01</v>
      </c>
    </row>
    <row r="12" spans="1:7" x14ac:dyDescent="0.25">
      <c r="A12" s="1" t="s">
        <v>12</v>
      </c>
      <c r="B12" s="2">
        <v>42449</v>
      </c>
      <c r="C12" s="28">
        <v>213.07</v>
      </c>
    </row>
    <row r="13" spans="1:7" x14ac:dyDescent="0.25">
      <c r="A13" s="1" t="s">
        <v>13</v>
      </c>
      <c r="B13" s="2">
        <v>42392</v>
      </c>
      <c r="C13" s="28">
        <v>213.05500000000001</v>
      </c>
    </row>
    <row r="14" spans="1:7" x14ac:dyDescent="0.25">
      <c r="A14" s="1" t="s">
        <v>14</v>
      </c>
      <c r="B14" s="2">
        <v>42414</v>
      </c>
      <c r="C14" s="28">
        <v>212.60499999999999</v>
      </c>
    </row>
    <row r="15" spans="1:7" x14ac:dyDescent="0.25">
      <c r="A15" s="1" t="s">
        <v>15</v>
      </c>
      <c r="B15" s="2">
        <v>42416</v>
      </c>
      <c r="C15" s="28">
        <v>212.62</v>
      </c>
    </row>
    <row r="16" spans="1:7" x14ac:dyDescent="0.25">
      <c r="A16" s="1" t="s">
        <v>16</v>
      </c>
      <c r="B16" s="2">
        <v>42420</v>
      </c>
      <c r="C16" s="28">
        <v>212.66499999999999</v>
      </c>
    </row>
    <row r="17" spans="1:3" x14ac:dyDescent="0.25">
      <c r="A17" s="1" t="s">
        <v>17</v>
      </c>
      <c r="B17" s="2">
        <v>42424</v>
      </c>
      <c r="C17" s="28">
        <v>212.71</v>
      </c>
    </row>
    <row r="18" spans="1:3" x14ac:dyDescent="0.25">
      <c r="A18" s="1" t="s">
        <v>18</v>
      </c>
      <c r="B18" s="2">
        <v>42435</v>
      </c>
      <c r="C18" s="28">
        <v>212.785</v>
      </c>
    </row>
    <row r="19" spans="1:3" x14ac:dyDescent="0.25">
      <c r="A19" s="1" t="s">
        <v>19</v>
      </c>
      <c r="B19" s="2">
        <v>42443</v>
      </c>
      <c r="C19" s="28">
        <v>212.965</v>
      </c>
    </row>
    <row r="20" spans="1:3" x14ac:dyDescent="0.25">
      <c r="A20" s="1" t="s">
        <v>20</v>
      </c>
      <c r="B20" s="2">
        <v>42455</v>
      </c>
      <c r="C20" s="28">
        <v>213.13499999999999</v>
      </c>
    </row>
    <row r="21" spans="1:3" x14ac:dyDescent="0.25">
      <c r="A21" s="1" t="s">
        <v>21</v>
      </c>
      <c r="B21" s="2">
        <v>42455</v>
      </c>
      <c r="C21" s="28">
        <v>212.53</v>
      </c>
    </row>
    <row r="22" spans="1:3" x14ac:dyDescent="0.25">
      <c r="A22" s="1" t="s">
        <v>22</v>
      </c>
      <c r="B22" s="2">
        <v>42457</v>
      </c>
      <c r="C22" s="28">
        <v>213.1</v>
      </c>
    </row>
    <row r="23" spans="1:3" x14ac:dyDescent="0.25">
      <c r="A23" s="1" t="s">
        <v>23</v>
      </c>
      <c r="B23" s="2">
        <v>42372</v>
      </c>
      <c r="C23" s="28">
        <v>212.51499999999999</v>
      </c>
    </row>
    <row r="24" spans="1:3" x14ac:dyDescent="0.25">
      <c r="A24" s="1" t="s">
        <v>24</v>
      </c>
      <c r="B24" s="2">
        <v>42390</v>
      </c>
      <c r="C24" s="28">
        <v>97.5</v>
      </c>
    </row>
    <row r="25" spans="1:3" x14ac:dyDescent="0.25">
      <c r="A25" s="1" t="s">
        <v>25</v>
      </c>
      <c r="B25" s="2">
        <v>42406</v>
      </c>
      <c r="C25" s="28">
        <v>212.68</v>
      </c>
    </row>
    <row r="26" spans="1:3" x14ac:dyDescent="0.25">
      <c r="A26" s="1" t="s">
        <v>26</v>
      </c>
      <c r="B26" s="2">
        <v>42410</v>
      </c>
      <c r="C26" s="28">
        <v>212.56</v>
      </c>
    </row>
    <row r="27" spans="1:3" x14ac:dyDescent="0.25">
      <c r="A27" s="1" t="s">
        <v>27</v>
      </c>
      <c r="B27" s="2">
        <v>42418</v>
      </c>
      <c r="C27" s="28">
        <v>212.65</v>
      </c>
    </row>
    <row r="28" spans="1:3" x14ac:dyDescent="0.25">
      <c r="A28" s="1" t="s">
        <v>28</v>
      </c>
      <c r="B28" s="2">
        <v>42439</v>
      </c>
      <c r="C28" s="28">
        <v>107.5</v>
      </c>
    </row>
    <row r="29" spans="1:3" x14ac:dyDescent="0.25">
      <c r="A29" s="1" t="s">
        <v>29</v>
      </c>
      <c r="B29" s="2">
        <v>42445</v>
      </c>
      <c r="C29" s="28">
        <v>78</v>
      </c>
    </row>
    <row r="30" spans="1:3" x14ac:dyDescent="0.25">
      <c r="A30" s="1" t="s">
        <v>30</v>
      </c>
      <c r="B30" s="2">
        <v>42451</v>
      </c>
      <c r="C30" s="28">
        <v>73</v>
      </c>
    </row>
    <row r="31" spans="1:3" x14ac:dyDescent="0.25">
      <c r="A31" s="1" t="s">
        <v>31</v>
      </c>
      <c r="B31" s="2">
        <v>42453</v>
      </c>
      <c r="C31" s="28">
        <v>72.5</v>
      </c>
    </row>
    <row r="32" spans="1:3" x14ac:dyDescent="0.25">
      <c r="A32" s="1" t="s">
        <v>32</v>
      </c>
      <c r="B32" s="2">
        <v>42458</v>
      </c>
      <c r="C32" s="28">
        <v>76</v>
      </c>
    </row>
    <row r="33" spans="1:3" x14ac:dyDescent="0.25">
      <c r="A33" s="1" t="s">
        <v>33</v>
      </c>
      <c r="B33" s="2">
        <v>42394</v>
      </c>
      <c r="C33" s="28">
        <v>213.08500000000001</v>
      </c>
    </row>
    <row r="34" spans="1:3" x14ac:dyDescent="0.25">
      <c r="A34" s="1" t="s">
        <v>34</v>
      </c>
      <c r="B34" s="2">
        <v>42402</v>
      </c>
      <c r="C34" s="28">
        <v>213.23500000000001</v>
      </c>
    </row>
    <row r="35" spans="1:3" x14ac:dyDescent="0.25">
      <c r="A35" s="1" t="s">
        <v>35</v>
      </c>
      <c r="B35" s="2">
        <v>42404</v>
      </c>
      <c r="C35" s="28">
        <v>212.54499999999999</v>
      </c>
    </row>
    <row r="36" spans="1:3" x14ac:dyDescent="0.25">
      <c r="A36" s="1" t="s">
        <v>36</v>
      </c>
      <c r="B36" s="2">
        <v>42455</v>
      </c>
      <c r="C36" s="28">
        <v>212.8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rightToLeft="1" workbookViewId="0"/>
  </sheetViews>
  <sheetFormatPr defaultRowHeight="18" x14ac:dyDescent="0.25"/>
  <cols>
    <col min="1" max="16384" width="8.7265625" style="59"/>
  </cols>
  <sheetData>
    <row r="1" spans="1:5" x14ac:dyDescent="0.25">
      <c r="A1" s="59" t="s">
        <v>37</v>
      </c>
    </row>
    <row r="3" spans="1:5" x14ac:dyDescent="0.25">
      <c r="A3" s="60" t="s">
        <v>38</v>
      </c>
      <c r="B3" s="60" t="s">
        <v>39</v>
      </c>
      <c r="C3" s="60" t="s">
        <v>40</v>
      </c>
      <c r="D3" s="60" t="s">
        <v>41</v>
      </c>
      <c r="E3" s="60" t="s">
        <v>42</v>
      </c>
    </row>
    <row r="4" spans="1:5" x14ac:dyDescent="0.25">
      <c r="A4" s="59" t="s">
        <v>43</v>
      </c>
      <c r="B4" s="61" t="s">
        <v>44</v>
      </c>
      <c r="C4" s="59">
        <v>67.099999999999994</v>
      </c>
      <c r="D4" s="59">
        <v>47</v>
      </c>
      <c r="E4" s="59">
        <f>C4*D4</f>
        <v>3153.7</v>
      </c>
    </row>
    <row r="5" spans="1:5" x14ac:dyDescent="0.25">
      <c r="A5" s="59" t="s">
        <v>45</v>
      </c>
      <c r="B5" s="61" t="s">
        <v>44</v>
      </c>
      <c r="C5" s="59">
        <v>90.3</v>
      </c>
      <c r="D5" s="59">
        <v>51</v>
      </c>
      <c r="E5" s="59">
        <f t="shared" ref="E5:E18" si="0">C5*D5</f>
        <v>4605.3</v>
      </c>
    </row>
    <row r="6" spans="1:5" x14ac:dyDescent="0.25">
      <c r="A6" s="59" t="s">
        <v>46</v>
      </c>
      <c r="B6" s="61" t="s">
        <v>47</v>
      </c>
      <c r="C6" s="59">
        <v>88.3</v>
      </c>
      <c r="D6" s="59">
        <v>55</v>
      </c>
      <c r="E6" s="59">
        <f t="shared" si="0"/>
        <v>4856.5</v>
      </c>
    </row>
    <row r="7" spans="1:5" x14ac:dyDescent="0.25">
      <c r="A7" s="59" t="s">
        <v>48</v>
      </c>
      <c r="B7" s="61" t="s">
        <v>49</v>
      </c>
      <c r="C7" s="59">
        <v>75.099999999999994</v>
      </c>
      <c r="D7" s="59">
        <v>48</v>
      </c>
      <c r="E7" s="59">
        <f t="shared" si="0"/>
        <v>3604.7999999999997</v>
      </c>
    </row>
    <row r="8" spans="1:5" x14ac:dyDescent="0.25">
      <c r="A8" s="59" t="s">
        <v>50</v>
      </c>
      <c r="B8" s="61" t="s">
        <v>51</v>
      </c>
      <c r="C8" s="59">
        <v>70.8</v>
      </c>
      <c r="D8" s="59">
        <v>47</v>
      </c>
      <c r="E8" s="59">
        <f t="shared" si="0"/>
        <v>3327.6</v>
      </c>
    </row>
    <row r="9" spans="1:5" x14ac:dyDescent="0.25">
      <c r="A9" s="59" t="s">
        <v>52</v>
      </c>
      <c r="B9" s="61" t="s">
        <v>53</v>
      </c>
      <c r="C9" s="59">
        <v>103.7</v>
      </c>
      <c r="D9" s="59">
        <v>51</v>
      </c>
      <c r="E9" s="59">
        <f t="shared" si="0"/>
        <v>5288.7</v>
      </c>
    </row>
    <row r="10" spans="1:5" x14ac:dyDescent="0.25">
      <c r="A10" s="59" t="s">
        <v>54</v>
      </c>
      <c r="B10" s="61" t="s">
        <v>55</v>
      </c>
      <c r="C10" s="59">
        <v>80.3</v>
      </c>
      <c r="D10" s="59">
        <v>51</v>
      </c>
      <c r="E10" s="59">
        <f t="shared" si="0"/>
        <v>4095.2999999999997</v>
      </c>
    </row>
    <row r="11" spans="1:5" x14ac:dyDescent="0.25">
      <c r="A11" s="59" t="s">
        <v>56</v>
      </c>
      <c r="B11" s="61" t="s">
        <v>57</v>
      </c>
      <c r="C11" s="59">
        <v>85.1</v>
      </c>
      <c r="D11" s="59">
        <v>57</v>
      </c>
      <c r="E11" s="59">
        <f t="shared" si="0"/>
        <v>4850.7</v>
      </c>
    </row>
    <row r="12" spans="1:5" x14ac:dyDescent="0.25">
      <c r="A12" s="59" t="s">
        <v>58</v>
      </c>
      <c r="B12" s="61" t="s">
        <v>59</v>
      </c>
      <c r="C12" s="59">
        <v>95.4</v>
      </c>
      <c r="D12" s="59">
        <v>44</v>
      </c>
      <c r="E12" s="59">
        <f t="shared" si="0"/>
        <v>4197.6000000000004</v>
      </c>
    </row>
    <row r="13" spans="1:5" x14ac:dyDescent="0.25">
      <c r="A13" s="59" t="s">
        <v>60</v>
      </c>
      <c r="B13" s="61" t="s">
        <v>61</v>
      </c>
      <c r="C13" s="59">
        <v>55.7</v>
      </c>
      <c r="D13" s="59">
        <v>51</v>
      </c>
      <c r="E13" s="59">
        <f t="shared" si="0"/>
        <v>2840.7000000000003</v>
      </c>
    </row>
    <row r="14" spans="1:5" x14ac:dyDescent="0.25">
      <c r="A14" s="59" t="s">
        <v>62</v>
      </c>
      <c r="B14" s="61" t="s">
        <v>63</v>
      </c>
      <c r="C14" s="59">
        <v>85.5</v>
      </c>
      <c r="D14" s="59">
        <v>55</v>
      </c>
      <c r="E14" s="59">
        <f t="shared" si="0"/>
        <v>4702.5</v>
      </c>
    </row>
    <row r="15" spans="1:5" x14ac:dyDescent="0.25">
      <c r="A15" s="59" t="s">
        <v>64</v>
      </c>
      <c r="B15" s="61" t="s">
        <v>65</v>
      </c>
      <c r="C15" s="59">
        <v>79.2</v>
      </c>
      <c r="D15" s="59">
        <v>51</v>
      </c>
      <c r="E15" s="59">
        <f t="shared" si="0"/>
        <v>4039.2000000000003</v>
      </c>
    </row>
    <row r="16" spans="1:5" x14ac:dyDescent="0.25">
      <c r="A16" s="59" t="s">
        <v>66</v>
      </c>
      <c r="B16" s="61" t="s">
        <v>67</v>
      </c>
      <c r="C16" s="59">
        <v>68.400000000000006</v>
      </c>
      <c r="D16" s="59">
        <v>53</v>
      </c>
      <c r="E16" s="59">
        <f t="shared" si="0"/>
        <v>3625.2000000000003</v>
      </c>
    </row>
    <row r="17" spans="1:5" x14ac:dyDescent="0.25">
      <c r="A17" s="59" t="s">
        <v>68</v>
      </c>
      <c r="B17" s="61" t="s">
        <v>69</v>
      </c>
      <c r="C17" s="59">
        <v>94.1</v>
      </c>
      <c r="D17" s="59">
        <v>49</v>
      </c>
      <c r="E17" s="59">
        <f t="shared" si="0"/>
        <v>4610.8999999999996</v>
      </c>
    </row>
    <row r="18" spans="1:5" x14ac:dyDescent="0.25">
      <c r="A18" s="59" t="s">
        <v>70</v>
      </c>
      <c r="B18" s="62"/>
      <c r="C18" s="59">
        <v>100.3</v>
      </c>
      <c r="D18" s="59">
        <v>57</v>
      </c>
      <c r="E18" s="59">
        <f t="shared" si="0"/>
        <v>5717.0999999999995</v>
      </c>
    </row>
  </sheetData>
  <pageMargins left="0.7" right="0.7" top="0.75" bottom="0.75" header="0.3" footer="0.3"/>
  <pageSetup paperSize="9" orientation="portrait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7"/>
  <sheetViews>
    <sheetView rightToLeft="1" workbookViewId="0"/>
  </sheetViews>
  <sheetFormatPr defaultRowHeight="18" x14ac:dyDescent="0.25"/>
  <cols>
    <col min="1" max="16384" width="8.7265625" style="1"/>
  </cols>
  <sheetData>
    <row r="1" spans="1:4" x14ac:dyDescent="0.25">
      <c r="A1" s="58" t="s">
        <v>80</v>
      </c>
      <c r="B1" s="58" t="s">
        <v>71</v>
      </c>
      <c r="C1" s="58" t="s">
        <v>72</v>
      </c>
      <c r="D1" s="58" t="s">
        <v>73</v>
      </c>
    </row>
    <row r="2" spans="1:4" x14ac:dyDescent="0.25">
      <c r="A2" s="1">
        <v>1</v>
      </c>
      <c r="B2" s="1" t="s">
        <v>81</v>
      </c>
      <c r="C2" s="1" t="s">
        <v>75</v>
      </c>
      <c r="D2" s="1">
        <v>320</v>
      </c>
    </row>
    <row r="3" spans="1:4" x14ac:dyDescent="0.25">
      <c r="A3" s="1">
        <v>2</v>
      </c>
      <c r="B3" s="1" t="s">
        <v>82</v>
      </c>
      <c r="C3" s="1" t="s">
        <v>77</v>
      </c>
      <c r="D3" s="1">
        <v>365</v>
      </c>
    </row>
    <row r="4" spans="1:4" x14ac:dyDescent="0.25">
      <c r="B4" s="1" t="s">
        <v>83</v>
      </c>
      <c r="C4" s="1" t="s">
        <v>75</v>
      </c>
      <c r="D4" s="1">
        <v>451</v>
      </c>
    </row>
    <row r="5" spans="1:4" x14ac:dyDescent="0.25">
      <c r="B5" s="1" t="s">
        <v>84</v>
      </c>
      <c r="C5" s="1" t="s">
        <v>75</v>
      </c>
      <c r="D5" s="1">
        <v>800</v>
      </c>
    </row>
    <row r="6" spans="1:4" x14ac:dyDescent="0.25">
      <c r="B6" s="1" t="s">
        <v>85</v>
      </c>
      <c r="C6" s="1" t="s">
        <v>75</v>
      </c>
      <c r="D6" s="1">
        <v>487</v>
      </c>
    </row>
    <row r="7" spans="1:4" x14ac:dyDescent="0.25">
      <c r="B7" s="1" t="s">
        <v>86</v>
      </c>
      <c r="C7" s="1" t="s">
        <v>78</v>
      </c>
      <c r="D7" s="1">
        <v>863</v>
      </c>
    </row>
    <row r="8" spans="1:4" x14ac:dyDescent="0.25">
      <c r="B8" s="1" t="s">
        <v>87</v>
      </c>
      <c r="C8" s="1" t="s">
        <v>79</v>
      </c>
      <c r="D8" s="1">
        <v>950</v>
      </c>
    </row>
    <row r="10" spans="1:4" x14ac:dyDescent="0.25">
      <c r="A10" s="1">
        <v>190</v>
      </c>
    </row>
    <row r="11" spans="1:4" x14ac:dyDescent="0.25">
      <c r="B11" s="59"/>
    </row>
    <row r="12" spans="1:4" x14ac:dyDescent="0.25">
      <c r="A12" s="58" t="s">
        <v>88</v>
      </c>
      <c r="B12" s="58" t="s">
        <v>73</v>
      </c>
    </row>
    <row r="13" spans="1:4" x14ac:dyDescent="0.25">
      <c r="A13" s="1" t="s">
        <v>89</v>
      </c>
      <c r="B13" s="1">
        <v>300</v>
      </c>
    </row>
    <row r="14" spans="1:4" x14ac:dyDescent="0.25">
      <c r="A14" s="1" t="s">
        <v>90</v>
      </c>
      <c r="B14" s="1">
        <v>500</v>
      </c>
    </row>
    <row r="15" spans="1:4" x14ac:dyDescent="0.25">
      <c r="A15" s="1" t="s">
        <v>91</v>
      </c>
      <c r="B15" s="1">
        <v>420</v>
      </c>
    </row>
    <row r="16" spans="1:4" x14ac:dyDescent="0.25">
      <c r="A16" s="1" t="s">
        <v>92</v>
      </c>
      <c r="B16" s="1">
        <v>650</v>
      </c>
    </row>
    <row r="17" spans="1:2" x14ac:dyDescent="0.25">
      <c r="A17" s="1" t="s">
        <v>74</v>
      </c>
      <c r="B17" s="1">
        <v>468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5"/>
  <sheetViews>
    <sheetView rightToLeft="1" workbookViewId="0">
      <pane ySplit="4" topLeftCell="A5" activePane="bottomLeft" state="frozen"/>
      <selection pane="bottomLeft"/>
    </sheetView>
  </sheetViews>
  <sheetFormatPr defaultRowHeight="18" x14ac:dyDescent="0.25"/>
  <cols>
    <col min="1" max="1" width="4.6328125" style="1" customWidth="1"/>
    <col min="2" max="2" width="11.26953125" style="1" bestFit="1" customWidth="1"/>
    <col min="3" max="3" width="8.1796875" style="1" customWidth="1"/>
    <col min="4" max="4" width="8.08984375" style="1" customWidth="1"/>
    <col min="5" max="5" width="8.1796875" style="1" customWidth="1"/>
    <col min="6" max="6" width="7.6328125" style="1" customWidth="1"/>
    <col min="7" max="7" width="11.6328125" style="1" customWidth="1"/>
    <col min="8" max="16384" width="8.7265625" style="1"/>
  </cols>
  <sheetData>
    <row r="1" spans="1:13" ht="23.25" x14ac:dyDescent="0.35">
      <c r="A1" s="21" t="s">
        <v>93</v>
      </c>
      <c r="B1" s="4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8.75" thickBot="1" x14ac:dyDescent="0.3">
      <c r="A2" s="3"/>
      <c r="B2" s="4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9.5" thickTop="1" thickBot="1" x14ac:dyDescent="0.3">
      <c r="A3" s="64" t="s">
        <v>80</v>
      </c>
      <c r="B3" s="66" t="s">
        <v>94</v>
      </c>
      <c r="C3" s="64" t="s">
        <v>93</v>
      </c>
      <c r="D3" s="64"/>
      <c r="E3" s="64"/>
      <c r="F3" s="64"/>
      <c r="G3" s="64"/>
      <c r="H3" s="64"/>
      <c r="I3" s="64"/>
      <c r="J3" s="64"/>
      <c r="K3" s="64"/>
      <c r="L3" s="64"/>
      <c r="M3" s="68" t="s">
        <v>96</v>
      </c>
    </row>
    <row r="4" spans="1:13" ht="19.5" thickTop="1" thickBot="1" x14ac:dyDescent="0.3">
      <c r="A4" s="65"/>
      <c r="B4" s="67"/>
      <c r="C4" s="30" t="s">
        <v>175</v>
      </c>
      <c r="D4" s="31" t="s">
        <v>97</v>
      </c>
      <c r="E4" s="5" t="s">
        <v>98</v>
      </c>
      <c r="F4" s="5" t="s">
        <v>99</v>
      </c>
      <c r="G4" s="5" t="s">
        <v>100</v>
      </c>
      <c r="H4" s="5" t="s">
        <v>101</v>
      </c>
      <c r="I4" s="5" t="s">
        <v>102</v>
      </c>
      <c r="J4" s="5" t="s">
        <v>103</v>
      </c>
      <c r="K4" s="5" t="s">
        <v>104</v>
      </c>
      <c r="L4" s="6" t="s">
        <v>105</v>
      </c>
      <c r="M4" s="69"/>
    </row>
    <row r="5" spans="1:13" ht="18.75" thickTop="1" x14ac:dyDescent="0.25">
      <c r="A5" s="32">
        <v>1</v>
      </c>
      <c r="B5" s="7" t="s">
        <v>106</v>
      </c>
      <c r="C5" s="8">
        <f>الجدول24[[#This Row],[الرياضيات]]*100</f>
        <v>8300</v>
      </c>
      <c r="D5" s="8">
        <v>95</v>
      </c>
      <c r="E5" s="8">
        <v>82</v>
      </c>
      <c r="F5" s="8">
        <v>93</v>
      </c>
      <c r="G5" s="8">
        <v>83</v>
      </c>
      <c r="H5" s="8">
        <v>87</v>
      </c>
      <c r="I5" s="8">
        <v>76</v>
      </c>
      <c r="J5" s="8">
        <v>88</v>
      </c>
      <c r="K5" s="8">
        <v>90</v>
      </c>
      <c r="L5" s="9">
        <v>83</v>
      </c>
      <c r="M5" s="10"/>
    </row>
    <row r="6" spans="1:13" x14ac:dyDescent="0.25">
      <c r="A6" s="33">
        <v>2</v>
      </c>
      <c r="B6" s="12" t="s">
        <v>107</v>
      </c>
      <c r="C6" s="13">
        <v>98</v>
      </c>
      <c r="D6" s="13">
        <v>88</v>
      </c>
      <c r="E6" s="13">
        <v>92</v>
      </c>
      <c r="F6" s="13">
        <v>91</v>
      </c>
      <c r="G6" s="13">
        <v>94</v>
      </c>
      <c r="H6" s="13">
        <v>92</v>
      </c>
      <c r="I6" s="13">
        <v>92</v>
      </c>
      <c r="J6" s="13">
        <v>92</v>
      </c>
      <c r="K6" s="13">
        <v>88</v>
      </c>
      <c r="L6" s="14">
        <v>90</v>
      </c>
      <c r="M6" s="34"/>
    </row>
    <row r="7" spans="1:13" x14ac:dyDescent="0.25">
      <c r="A7" s="33">
        <v>3</v>
      </c>
      <c r="B7" s="12" t="s">
        <v>108</v>
      </c>
      <c r="C7" s="13">
        <v>65</v>
      </c>
      <c r="D7" s="13">
        <v>69</v>
      </c>
      <c r="E7" s="13">
        <v>65</v>
      </c>
      <c r="F7" s="13">
        <v>65</v>
      </c>
      <c r="G7" s="13">
        <v>69</v>
      </c>
      <c r="H7" s="13">
        <v>65</v>
      </c>
      <c r="I7" s="13">
        <v>65</v>
      </c>
      <c r="J7" s="13">
        <v>65</v>
      </c>
      <c r="K7" s="13">
        <v>65</v>
      </c>
      <c r="L7" s="14">
        <v>65</v>
      </c>
      <c r="M7" s="34"/>
    </row>
    <row r="8" spans="1:13" x14ac:dyDescent="0.25">
      <c r="A8" s="33">
        <v>4</v>
      </c>
      <c r="B8" s="12" t="s">
        <v>109</v>
      </c>
      <c r="C8" s="13">
        <v>65</v>
      </c>
      <c r="D8" s="13">
        <v>97</v>
      </c>
      <c r="E8" s="13">
        <v>83</v>
      </c>
      <c r="F8" s="13">
        <v>92</v>
      </c>
      <c r="G8" s="13">
        <v>67</v>
      </c>
      <c r="H8" s="13">
        <v>76</v>
      </c>
      <c r="I8" s="13">
        <v>65</v>
      </c>
      <c r="J8" s="13">
        <v>65</v>
      </c>
      <c r="K8" s="13">
        <v>80</v>
      </c>
      <c r="L8" s="14">
        <v>32</v>
      </c>
      <c r="M8" s="34"/>
    </row>
    <row r="9" spans="1:13" x14ac:dyDescent="0.25">
      <c r="A9" s="33">
        <v>5</v>
      </c>
      <c r="B9" s="12" t="s">
        <v>110</v>
      </c>
      <c r="C9" s="13">
        <v>65</v>
      </c>
      <c r="D9" s="13">
        <v>97</v>
      </c>
      <c r="E9" s="13">
        <v>45</v>
      </c>
      <c r="F9" s="13">
        <v>69</v>
      </c>
      <c r="G9" s="13">
        <v>65</v>
      </c>
      <c r="H9" s="13">
        <v>65</v>
      </c>
      <c r="I9" s="13">
        <v>65</v>
      </c>
      <c r="J9" s="13">
        <v>65</v>
      </c>
      <c r="K9" s="13">
        <v>80</v>
      </c>
      <c r="L9" s="14">
        <v>69</v>
      </c>
      <c r="M9" s="34"/>
    </row>
    <row r="10" spans="1:13" x14ac:dyDescent="0.25">
      <c r="A10" s="33">
        <v>6</v>
      </c>
      <c r="B10" s="12" t="s">
        <v>111</v>
      </c>
      <c r="C10" s="13">
        <v>97</v>
      </c>
      <c r="D10" s="13">
        <v>97</v>
      </c>
      <c r="E10" s="13">
        <v>45</v>
      </c>
      <c r="F10" s="13">
        <v>97</v>
      </c>
      <c r="G10" s="13">
        <v>97</v>
      </c>
      <c r="H10" s="13">
        <v>97</v>
      </c>
      <c r="I10" s="13">
        <v>69</v>
      </c>
      <c r="J10" s="13">
        <v>65</v>
      </c>
      <c r="K10" s="13">
        <v>97</v>
      </c>
      <c r="L10" s="14">
        <v>97</v>
      </c>
      <c r="M10" s="34"/>
    </row>
    <row r="11" spans="1:13" x14ac:dyDescent="0.25">
      <c r="A11" s="33">
        <v>7</v>
      </c>
      <c r="B11" s="12" t="s">
        <v>112</v>
      </c>
      <c r="C11" s="13">
        <v>65</v>
      </c>
      <c r="D11" s="13">
        <v>65</v>
      </c>
      <c r="E11" s="13">
        <v>45</v>
      </c>
      <c r="F11" s="13">
        <v>85</v>
      </c>
      <c r="G11" s="13">
        <v>65</v>
      </c>
      <c r="H11" s="13">
        <v>65</v>
      </c>
      <c r="I11" s="13">
        <v>69</v>
      </c>
      <c r="J11" s="13">
        <v>65</v>
      </c>
      <c r="K11" s="13">
        <v>65</v>
      </c>
      <c r="L11" s="14">
        <v>65</v>
      </c>
      <c r="M11" s="34"/>
    </row>
    <row r="12" spans="1:13" x14ac:dyDescent="0.25">
      <c r="A12" s="33">
        <v>8</v>
      </c>
      <c r="B12" s="12" t="s">
        <v>113</v>
      </c>
      <c r="C12" s="13">
        <v>77</v>
      </c>
      <c r="D12" s="13">
        <v>69</v>
      </c>
      <c r="E12" s="13">
        <v>45</v>
      </c>
      <c r="F12" s="13">
        <v>85</v>
      </c>
      <c r="G12" s="13">
        <v>66</v>
      </c>
      <c r="H12" s="13">
        <v>67</v>
      </c>
      <c r="I12" s="13">
        <v>45</v>
      </c>
      <c r="J12" s="13">
        <v>65</v>
      </c>
      <c r="K12" s="13">
        <v>72</v>
      </c>
      <c r="L12" s="14">
        <v>71</v>
      </c>
      <c r="M12" s="34"/>
    </row>
    <row r="13" spans="1:13" x14ac:dyDescent="0.25">
      <c r="A13" s="33">
        <v>9</v>
      </c>
      <c r="B13" s="12" t="s">
        <v>114</v>
      </c>
      <c r="C13" s="13">
        <v>65</v>
      </c>
      <c r="D13" s="13">
        <v>65</v>
      </c>
      <c r="E13" s="13">
        <v>65</v>
      </c>
      <c r="F13" s="13">
        <v>85</v>
      </c>
      <c r="G13" s="13">
        <v>65</v>
      </c>
      <c r="H13" s="13">
        <v>65</v>
      </c>
      <c r="I13" s="13">
        <v>65</v>
      </c>
      <c r="J13" s="13">
        <v>65</v>
      </c>
      <c r="K13" s="13">
        <v>69</v>
      </c>
      <c r="L13" s="14">
        <v>65</v>
      </c>
      <c r="M13" s="34"/>
    </row>
    <row r="14" spans="1:13" x14ac:dyDescent="0.25">
      <c r="A14" s="33">
        <v>10</v>
      </c>
      <c r="B14" s="12" t="s">
        <v>115</v>
      </c>
      <c r="C14" s="13">
        <v>85</v>
      </c>
      <c r="D14" s="13">
        <v>85</v>
      </c>
      <c r="E14" s="13">
        <v>85</v>
      </c>
      <c r="F14" s="13">
        <v>85</v>
      </c>
      <c r="G14" s="13">
        <v>85</v>
      </c>
      <c r="H14" s="13">
        <v>64</v>
      </c>
      <c r="I14" s="13">
        <v>65</v>
      </c>
      <c r="J14" s="13">
        <v>87</v>
      </c>
      <c r="K14" s="13">
        <v>85</v>
      </c>
      <c r="L14" s="14">
        <v>85</v>
      </c>
      <c r="M14" s="34"/>
    </row>
    <row r="15" spans="1:13" x14ac:dyDescent="0.25">
      <c r="A15" s="33">
        <v>11</v>
      </c>
      <c r="B15" s="12" t="s">
        <v>116</v>
      </c>
      <c r="C15" s="13">
        <v>90</v>
      </c>
      <c r="D15" s="13">
        <v>69</v>
      </c>
      <c r="E15" s="13">
        <v>48</v>
      </c>
      <c r="F15" s="13">
        <v>59</v>
      </c>
      <c r="G15" s="13">
        <v>69</v>
      </c>
      <c r="H15" s="13">
        <v>64</v>
      </c>
      <c r="I15" s="13">
        <v>48</v>
      </c>
      <c r="J15" s="13">
        <v>87</v>
      </c>
      <c r="K15" s="13">
        <v>85</v>
      </c>
      <c r="L15" s="14">
        <v>48</v>
      </c>
      <c r="M15" s="34"/>
    </row>
    <row r="16" spans="1:13" x14ac:dyDescent="0.25">
      <c r="A16" s="33">
        <v>12</v>
      </c>
      <c r="B16" s="12" t="s">
        <v>117</v>
      </c>
      <c r="C16" s="13">
        <v>32</v>
      </c>
      <c r="D16" s="13">
        <v>66</v>
      </c>
      <c r="E16" s="13">
        <v>65</v>
      </c>
      <c r="F16" s="13">
        <v>59</v>
      </c>
      <c r="G16" s="13">
        <v>53</v>
      </c>
      <c r="H16" s="13">
        <v>64</v>
      </c>
      <c r="I16" s="13">
        <v>48</v>
      </c>
      <c r="J16" s="13">
        <v>70</v>
      </c>
      <c r="K16" s="13">
        <v>50</v>
      </c>
      <c r="L16" s="14">
        <v>50</v>
      </c>
      <c r="M16" s="34"/>
    </row>
    <row r="17" spans="1:13" x14ac:dyDescent="0.25">
      <c r="A17" s="33">
        <v>13</v>
      </c>
      <c r="B17" s="12" t="s">
        <v>118</v>
      </c>
      <c r="C17" s="13">
        <v>65</v>
      </c>
      <c r="D17" s="13">
        <v>65</v>
      </c>
      <c r="E17" s="13">
        <v>65</v>
      </c>
      <c r="F17" s="13">
        <v>69</v>
      </c>
      <c r="G17" s="13">
        <v>65</v>
      </c>
      <c r="H17" s="13">
        <v>65</v>
      </c>
      <c r="I17" s="13">
        <v>48</v>
      </c>
      <c r="J17" s="13">
        <v>70</v>
      </c>
      <c r="K17" s="13">
        <v>65</v>
      </c>
      <c r="L17" s="14">
        <v>65</v>
      </c>
      <c r="M17" s="34"/>
    </row>
    <row r="18" spans="1:13" x14ac:dyDescent="0.25">
      <c r="A18" s="33">
        <v>14</v>
      </c>
      <c r="B18" s="12" t="s">
        <v>119</v>
      </c>
      <c r="C18" s="13">
        <v>96</v>
      </c>
      <c r="D18" s="13">
        <v>96</v>
      </c>
      <c r="E18" s="13">
        <v>96</v>
      </c>
      <c r="F18" s="13">
        <v>96</v>
      </c>
      <c r="G18" s="13">
        <v>96</v>
      </c>
      <c r="H18" s="13">
        <v>96</v>
      </c>
      <c r="I18" s="13">
        <v>48</v>
      </c>
      <c r="J18" s="13">
        <v>70</v>
      </c>
      <c r="K18" s="13">
        <v>96</v>
      </c>
      <c r="L18" s="14">
        <v>96</v>
      </c>
      <c r="M18" s="34"/>
    </row>
    <row r="19" spans="1:13" x14ac:dyDescent="0.25">
      <c r="A19" s="33">
        <v>15</v>
      </c>
      <c r="B19" s="12" t="s">
        <v>120</v>
      </c>
      <c r="C19" s="13">
        <v>84</v>
      </c>
      <c r="D19" s="13">
        <v>84</v>
      </c>
      <c r="E19" s="13">
        <v>84</v>
      </c>
      <c r="F19" s="13">
        <v>84</v>
      </c>
      <c r="G19" s="13">
        <v>84</v>
      </c>
      <c r="H19" s="13">
        <v>84</v>
      </c>
      <c r="I19" s="13">
        <v>48</v>
      </c>
      <c r="J19" s="13">
        <v>70</v>
      </c>
      <c r="K19" s="13">
        <v>84</v>
      </c>
      <c r="L19" s="14">
        <v>84</v>
      </c>
      <c r="M19" s="34"/>
    </row>
    <row r="20" spans="1:13" x14ac:dyDescent="0.25">
      <c r="A20" s="33">
        <v>16</v>
      </c>
      <c r="B20" s="12" t="s">
        <v>121</v>
      </c>
      <c r="C20" s="13">
        <v>87</v>
      </c>
      <c r="D20" s="13">
        <v>87</v>
      </c>
      <c r="E20" s="13">
        <v>87</v>
      </c>
      <c r="F20" s="13">
        <v>87</v>
      </c>
      <c r="G20" s="13">
        <v>87</v>
      </c>
      <c r="H20" s="13">
        <v>87</v>
      </c>
      <c r="I20" s="13">
        <v>87</v>
      </c>
      <c r="J20" s="13">
        <v>62</v>
      </c>
      <c r="K20" s="13">
        <v>84</v>
      </c>
      <c r="L20" s="14">
        <v>87</v>
      </c>
      <c r="M20" s="34"/>
    </row>
    <row r="21" spans="1:13" x14ac:dyDescent="0.25">
      <c r="A21" s="33">
        <v>17</v>
      </c>
      <c r="B21" s="12" t="s">
        <v>122</v>
      </c>
      <c r="C21" s="13">
        <v>87</v>
      </c>
      <c r="D21" s="13">
        <v>87</v>
      </c>
      <c r="E21" s="13">
        <v>87</v>
      </c>
      <c r="F21" s="13">
        <v>87</v>
      </c>
      <c r="G21" s="13">
        <v>87</v>
      </c>
      <c r="H21" s="13">
        <v>87</v>
      </c>
      <c r="I21" s="13">
        <v>87</v>
      </c>
      <c r="J21" s="13">
        <v>62</v>
      </c>
      <c r="K21" s="13">
        <v>84</v>
      </c>
      <c r="L21" s="14">
        <v>87</v>
      </c>
      <c r="M21" s="34"/>
    </row>
    <row r="22" spans="1:13" x14ac:dyDescent="0.25">
      <c r="A22" s="33">
        <v>18</v>
      </c>
      <c r="B22" s="12" t="s">
        <v>123</v>
      </c>
      <c r="C22" s="13">
        <v>95</v>
      </c>
      <c r="D22" s="35">
        <v>85</v>
      </c>
      <c r="E22" s="13">
        <v>95</v>
      </c>
      <c r="F22" s="13">
        <v>95</v>
      </c>
      <c r="G22" s="13">
        <v>95</v>
      </c>
      <c r="H22" s="13">
        <v>95</v>
      </c>
      <c r="I22" s="13">
        <v>95</v>
      </c>
      <c r="J22" s="13">
        <v>62</v>
      </c>
      <c r="K22" s="13">
        <v>84</v>
      </c>
      <c r="L22" s="14">
        <v>95</v>
      </c>
      <c r="M22" s="34"/>
    </row>
    <row r="23" spans="1:13" x14ac:dyDescent="0.25">
      <c r="A23" s="33">
        <v>19</v>
      </c>
      <c r="B23" s="12" t="s">
        <v>124</v>
      </c>
      <c r="C23" s="13">
        <v>62</v>
      </c>
      <c r="D23" s="35">
        <v>85</v>
      </c>
      <c r="E23" s="13">
        <v>62</v>
      </c>
      <c r="F23" s="13">
        <v>69</v>
      </c>
      <c r="G23" s="13">
        <v>62</v>
      </c>
      <c r="H23" s="13">
        <v>62</v>
      </c>
      <c r="I23" s="35">
        <v>65</v>
      </c>
      <c r="J23" s="13">
        <v>62</v>
      </c>
      <c r="K23" s="13">
        <v>62</v>
      </c>
      <c r="L23" s="14">
        <v>69</v>
      </c>
      <c r="M23" s="34"/>
    </row>
    <row r="24" spans="1:13" x14ac:dyDescent="0.25">
      <c r="A24" s="33">
        <v>20</v>
      </c>
      <c r="B24" s="12" t="s">
        <v>125</v>
      </c>
      <c r="C24" s="13">
        <v>54</v>
      </c>
      <c r="D24" s="35">
        <v>85</v>
      </c>
      <c r="E24" s="35">
        <v>48</v>
      </c>
      <c r="F24" s="13">
        <v>54</v>
      </c>
      <c r="G24" s="13">
        <v>54</v>
      </c>
      <c r="H24" s="13">
        <v>54</v>
      </c>
      <c r="I24" s="35">
        <v>65</v>
      </c>
      <c r="J24" s="13">
        <v>54</v>
      </c>
      <c r="K24" s="13">
        <v>54</v>
      </c>
      <c r="L24" s="14">
        <v>69</v>
      </c>
      <c r="M24" s="34"/>
    </row>
    <row r="25" spans="1:13" x14ac:dyDescent="0.25">
      <c r="A25" s="33">
        <v>21</v>
      </c>
      <c r="B25" s="12" t="s">
        <v>126</v>
      </c>
      <c r="C25" s="35">
        <v>85</v>
      </c>
      <c r="D25" s="35">
        <v>85</v>
      </c>
      <c r="E25" s="35">
        <v>48</v>
      </c>
      <c r="F25" s="35">
        <v>85</v>
      </c>
      <c r="G25" s="35">
        <v>85</v>
      </c>
      <c r="H25" s="35">
        <v>85</v>
      </c>
      <c r="I25" s="35">
        <v>65</v>
      </c>
      <c r="J25" s="35">
        <v>85</v>
      </c>
      <c r="K25" s="35">
        <v>85</v>
      </c>
      <c r="L25" s="36">
        <v>85</v>
      </c>
      <c r="M25" s="37"/>
    </row>
    <row r="26" spans="1:13" x14ac:dyDescent="0.25">
      <c r="A26" s="33">
        <v>22</v>
      </c>
      <c r="B26" s="12" t="s">
        <v>127</v>
      </c>
      <c r="C26" s="35">
        <v>65</v>
      </c>
      <c r="D26" s="35">
        <v>65</v>
      </c>
      <c r="E26" s="35">
        <v>48</v>
      </c>
      <c r="F26" s="35">
        <v>65</v>
      </c>
      <c r="G26" s="35">
        <v>65</v>
      </c>
      <c r="H26" s="35">
        <v>65</v>
      </c>
      <c r="I26" s="35">
        <v>65</v>
      </c>
      <c r="J26" s="35">
        <v>65</v>
      </c>
      <c r="K26" s="35">
        <v>65</v>
      </c>
      <c r="L26" s="36">
        <v>65</v>
      </c>
      <c r="M26" s="37"/>
    </row>
    <row r="27" spans="1:13" x14ac:dyDescent="0.25">
      <c r="A27" s="33">
        <v>23</v>
      </c>
      <c r="B27" s="12" t="s">
        <v>128</v>
      </c>
      <c r="C27" s="35">
        <v>48</v>
      </c>
      <c r="D27" s="35">
        <v>48</v>
      </c>
      <c r="E27" s="35">
        <v>48</v>
      </c>
      <c r="F27" s="35">
        <v>48</v>
      </c>
      <c r="G27" s="35">
        <v>48</v>
      </c>
      <c r="H27" s="35">
        <v>48</v>
      </c>
      <c r="I27" s="35">
        <v>48</v>
      </c>
      <c r="J27" s="35">
        <v>48</v>
      </c>
      <c r="K27" s="35">
        <v>48</v>
      </c>
      <c r="L27" s="14">
        <v>69</v>
      </c>
      <c r="M27" s="34"/>
    </row>
    <row r="28" spans="1:13" x14ac:dyDescent="0.25">
      <c r="A28" s="33">
        <v>24</v>
      </c>
      <c r="B28" s="12" t="s">
        <v>129</v>
      </c>
      <c r="C28" s="13">
        <v>65</v>
      </c>
      <c r="D28" s="13">
        <v>97</v>
      </c>
      <c r="E28" s="13">
        <v>98</v>
      </c>
      <c r="F28" s="13">
        <v>65</v>
      </c>
      <c r="G28" s="13">
        <v>69</v>
      </c>
      <c r="H28" s="13">
        <v>65</v>
      </c>
      <c r="I28" s="13">
        <v>97</v>
      </c>
      <c r="J28" s="13">
        <v>65</v>
      </c>
      <c r="K28" s="13">
        <v>65</v>
      </c>
      <c r="L28" s="14">
        <v>65</v>
      </c>
      <c r="M28" s="34"/>
    </row>
    <row r="29" spans="1:13" x14ac:dyDescent="0.25">
      <c r="A29" s="33">
        <v>25</v>
      </c>
      <c r="B29" s="12" t="s">
        <v>130</v>
      </c>
      <c r="C29" s="13">
        <v>98</v>
      </c>
      <c r="D29" s="13">
        <v>65</v>
      </c>
      <c r="E29" s="13">
        <v>98</v>
      </c>
      <c r="F29" s="13">
        <v>98</v>
      </c>
      <c r="G29" s="13">
        <v>98</v>
      </c>
      <c r="H29" s="13">
        <v>98</v>
      </c>
      <c r="I29" s="13">
        <v>97</v>
      </c>
      <c r="J29" s="13">
        <v>98</v>
      </c>
      <c r="K29" s="13">
        <v>98</v>
      </c>
      <c r="L29" s="14">
        <v>98</v>
      </c>
      <c r="M29" s="34"/>
    </row>
    <row r="30" spans="1:13" x14ac:dyDescent="0.25">
      <c r="A30" s="33">
        <v>26</v>
      </c>
      <c r="B30" s="12" t="s">
        <v>131</v>
      </c>
      <c r="C30" s="13">
        <v>98</v>
      </c>
      <c r="D30" s="13">
        <v>65</v>
      </c>
      <c r="E30" s="13">
        <v>98</v>
      </c>
      <c r="F30" s="13">
        <v>68</v>
      </c>
      <c r="G30" s="13">
        <v>98</v>
      </c>
      <c r="H30" s="13">
        <v>98</v>
      </c>
      <c r="I30" s="13">
        <v>97</v>
      </c>
      <c r="J30" s="13">
        <v>68</v>
      </c>
      <c r="K30" s="13">
        <v>98</v>
      </c>
      <c r="L30" s="14">
        <v>98</v>
      </c>
      <c r="M30" s="34"/>
    </row>
    <row r="31" spans="1:13" x14ac:dyDescent="0.25">
      <c r="A31" s="33">
        <v>27</v>
      </c>
      <c r="B31" s="12" t="s">
        <v>132</v>
      </c>
      <c r="C31" s="13">
        <v>97</v>
      </c>
      <c r="D31" s="13">
        <v>65</v>
      </c>
      <c r="E31" s="13">
        <v>97</v>
      </c>
      <c r="F31" s="13">
        <v>68</v>
      </c>
      <c r="G31" s="13">
        <v>97</v>
      </c>
      <c r="H31" s="13">
        <v>97</v>
      </c>
      <c r="I31" s="13">
        <v>97</v>
      </c>
      <c r="J31" s="13">
        <v>68</v>
      </c>
      <c r="K31" s="13">
        <v>68</v>
      </c>
      <c r="L31" s="14">
        <v>97</v>
      </c>
      <c r="M31" s="34"/>
    </row>
    <row r="32" spans="1:13" x14ac:dyDescent="0.25">
      <c r="A32" s="33">
        <v>28</v>
      </c>
      <c r="B32" s="12" t="s">
        <v>133</v>
      </c>
      <c r="C32" s="13">
        <v>65</v>
      </c>
      <c r="D32" s="13">
        <v>65</v>
      </c>
      <c r="E32" s="13">
        <v>65</v>
      </c>
      <c r="F32" s="13">
        <v>68</v>
      </c>
      <c r="G32" s="13">
        <v>65</v>
      </c>
      <c r="H32" s="13">
        <v>65</v>
      </c>
      <c r="I32" s="13">
        <v>68</v>
      </c>
      <c r="J32" s="13">
        <v>68</v>
      </c>
      <c r="K32" s="13">
        <v>68</v>
      </c>
      <c r="L32" s="14">
        <v>65</v>
      </c>
      <c r="M32" s="34"/>
    </row>
    <row r="33" spans="1:13" x14ac:dyDescent="0.25">
      <c r="A33" s="33">
        <v>29</v>
      </c>
      <c r="B33" s="12" t="s">
        <v>134</v>
      </c>
      <c r="C33" s="13">
        <v>48</v>
      </c>
      <c r="D33" s="13">
        <v>68</v>
      </c>
      <c r="E33" s="13">
        <v>48</v>
      </c>
      <c r="F33" s="13">
        <v>68</v>
      </c>
      <c r="G33" s="13">
        <v>48</v>
      </c>
      <c r="H33" s="13">
        <v>48</v>
      </c>
      <c r="I33" s="13">
        <v>68</v>
      </c>
      <c r="J33" s="13">
        <v>68</v>
      </c>
      <c r="K33" s="13">
        <v>68</v>
      </c>
      <c r="L33" s="14">
        <v>48</v>
      </c>
      <c r="M33" s="34"/>
    </row>
    <row r="34" spans="1:13" x14ac:dyDescent="0.25">
      <c r="A34" s="33">
        <v>30</v>
      </c>
      <c r="B34" s="12" t="s">
        <v>135</v>
      </c>
      <c r="C34" s="13">
        <v>68</v>
      </c>
      <c r="D34" s="13">
        <v>68</v>
      </c>
      <c r="E34" s="13">
        <v>68</v>
      </c>
      <c r="F34" s="13">
        <v>68</v>
      </c>
      <c r="G34" s="13">
        <v>68</v>
      </c>
      <c r="H34" s="13">
        <v>68</v>
      </c>
      <c r="I34" s="13">
        <v>68</v>
      </c>
      <c r="J34" s="13">
        <v>68</v>
      </c>
      <c r="K34" s="13">
        <v>68</v>
      </c>
      <c r="L34" s="14">
        <v>68</v>
      </c>
      <c r="M34" s="34"/>
    </row>
    <row r="35" spans="1:13" x14ac:dyDescent="0.25">
      <c r="A35" s="33">
        <v>31</v>
      </c>
      <c r="B35" s="12" t="s">
        <v>136</v>
      </c>
      <c r="C35" s="13">
        <v>97</v>
      </c>
      <c r="D35" s="13">
        <v>68</v>
      </c>
      <c r="E35" s="13">
        <v>68</v>
      </c>
      <c r="F35" s="13">
        <v>97</v>
      </c>
      <c r="G35" s="13">
        <v>97</v>
      </c>
      <c r="H35" s="13">
        <v>97</v>
      </c>
      <c r="I35" s="13">
        <v>97</v>
      </c>
      <c r="J35" s="13">
        <v>97</v>
      </c>
      <c r="K35" s="13">
        <v>97</v>
      </c>
      <c r="L35" s="14">
        <v>97</v>
      </c>
      <c r="M35" s="34"/>
    </row>
    <row r="36" spans="1:13" x14ac:dyDescent="0.25">
      <c r="A36" s="33">
        <v>32</v>
      </c>
      <c r="B36" s="12" t="s">
        <v>137</v>
      </c>
      <c r="C36" s="13">
        <v>96</v>
      </c>
      <c r="D36" s="13">
        <v>68</v>
      </c>
      <c r="E36" s="13">
        <v>68</v>
      </c>
      <c r="F36" s="13">
        <v>96</v>
      </c>
      <c r="G36" s="13">
        <v>96</v>
      </c>
      <c r="H36" s="13">
        <v>96</v>
      </c>
      <c r="I36" s="13">
        <v>96</v>
      </c>
      <c r="J36" s="13">
        <v>96</v>
      </c>
      <c r="K36" s="13">
        <v>96</v>
      </c>
      <c r="L36" s="14">
        <v>96</v>
      </c>
      <c r="M36" s="34"/>
    </row>
    <row r="37" spans="1:13" x14ac:dyDescent="0.25">
      <c r="A37" s="33">
        <v>33</v>
      </c>
      <c r="B37" s="12" t="s">
        <v>138</v>
      </c>
      <c r="C37" s="13">
        <v>63</v>
      </c>
      <c r="D37" s="13">
        <v>68</v>
      </c>
      <c r="E37" s="13">
        <v>48</v>
      </c>
      <c r="F37" s="13">
        <v>95</v>
      </c>
      <c r="G37" s="13">
        <v>69</v>
      </c>
      <c r="H37" s="13">
        <v>63</v>
      </c>
      <c r="I37" s="13">
        <v>63</v>
      </c>
      <c r="J37" s="13">
        <v>63</v>
      </c>
      <c r="K37" s="13">
        <v>63</v>
      </c>
      <c r="L37" s="14">
        <v>63</v>
      </c>
      <c r="M37" s="34"/>
    </row>
    <row r="38" spans="1:13" x14ac:dyDescent="0.25">
      <c r="A38" s="33">
        <v>34</v>
      </c>
      <c r="B38" s="12" t="s">
        <v>139</v>
      </c>
      <c r="C38" s="13">
        <v>68</v>
      </c>
      <c r="D38" s="13">
        <v>68</v>
      </c>
      <c r="E38" s="13">
        <v>48</v>
      </c>
      <c r="F38" s="13">
        <v>95</v>
      </c>
      <c r="G38" s="13">
        <v>68</v>
      </c>
      <c r="H38" s="13">
        <v>68</v>
      </c>
      <c r="I38" s="13">
        <v>69</v>
      </c>
      <c r="J38" s="13">
        <v>68</v>
      </c>
      <c r="K38" s="13">
        <v>68</v>
      </c>
      <c r="L38" s="14">
        <v>68</v>
      </c>
      <c r="M38" s="34"/>
    </row>
    <row r="39" spans="1:13" x14ac:dyDescent="0.25">
      <c r="A39" s="33">
        <v>35</v>
      </c>
      <c r="B39" s="12" t="s">
        <v>140</v>
      </c>
      <c r="C39" s="13">
        <v>84</v>
      </c>
      <c r="D39" s="13">
        <v>69</v>
      </c>
      <c r="E39" s="13">
        <v>48</v>
      </c>
      <c r="F39" s="13">
        <v>69</v>
      </c>
      <c r="G39" s="13">
        <v>84</v>
      </c>
      <c r="H39" s="13">
        <v>69</v>
      </c>
      <c r="I39" s="13">
        <v>84</v>
      </c>
      <c r="J39" s="38">
        <v>88</v>
      </c>
      <c r="K39" s="13">
        <v>84</v>
      </c>
      <c r="L39" s="14">
        <v>84</v>
      </c>
      <c r="M39" s="34"/>
    </row>
    <row r="40" spans="1:13" x14ac:dyDescent="0.25">
      <c r="A40" s="33">
        <v>36</v>
      </c>
      <c r="B40" s="12" t="s">
        <v>141</v>
      </c>
      <c r="C40" s="13">
        <v>48</v>
      </c>
      <c r="D40" s="13">
        <v>69</v>
      </c>
      <c r="E40" s="13">
        <v>48</v>
      </c>
      <c r="F40" s="13">
        <v>69</v>
      </c>
      <c r="G40" s="13">
        <v>48</v>
      </c>
      <c r="H40" s="13">
        <v>69</v>
      </c>
      <c r="I40" s="13">
        <v>48</v>
      </c>
      <c r="J40" s="38">
        <v>88</v>
      </c>
      <c r="K40" s="13">
        <v>48</v>
      </c>
      <c r="L40" s="14">
        <v>48</v>
      </c>
      <c r="M40" s="34"/>
    </row>
    <row r="41" spans="1:13" x14ac:dyDescent="0.25">
      <c r="A41" s="33">
        <v>37</v>
      </c>
      <c r="B41" s="12" t="s">
        <v>142</v>
      </c>
      <c r="C41" s="13">
        <v>95</v>
      </c>
      <c r="D41" s="13">
        <v>69</v>
      </c>
      <c r="E41" s="13">
        <v>95</v>
      </c>
      <c r="F41" s="13">
        <v>69</v>
      </c>
      <c r="G41" s="13">
        <v>95</v>
      </c>
      <c r="H41" s="13">
        <v>69</v>
      </c>
      <c r="I41" s="13">
        <v>95</v>
      </c>
      <c r="J41" s="38">
        <v>88</v>
      </c>
      <c r="K41" s="13">
        <v>95</v>
      </c>
      <c r="L41" s="14">
        <v>95</v>
      </c>
      <c r="M41" s="34"/>
    </row>
    <row r="42" spans="1:13" x14ac:dyDescent="0.25">
      <c r="A42" s="33">
        <v>38</v>
      </c>
      <c r="B42" s="12" t="s">
        <v>143</v>
      </c>
      <c r="C42" s="13">
        <v>69</v>
      </c>
      <c r="D42" s="13">
        <v>69</v>
      </c>
      <c r="E42" s="13">
        <v>69</v>
      </c>
      <c r="F42" s="38">
        <v>88</v>
      </c>
      <c r="G42" s="13">
        <v>69</v>
      </c>
      <c r="H42" s="13">
        <v>69</v>
      </c>
      <c r="I42" s="38">
        <v>88</v>
      </c>
      <c r="J42" s="38">
        <v>88</v>
      </c>
      <c r="K42" s="13">
        <v>95</v>
      </c>
      <c r="L42" s="14">
        <v>73</v>
      </c>
      <c r="M42" s="34"/>
    </row>
    <row r="43" spans="1:13" x14ac:dyDescent="0.25">
      <c r="A43" s="33">
        <v>39</v>
      </c>
      <c r="B43" s="12" t="s">
        <v>144</v>
      </c>
      <c r="C43" s="13">
        <v>69</v>
      </c>
      <c r="D43" s="13">
        <v>69</v>
      </c>
      <c r="E43" s="13">
        <v>69</v>
      </c>
      <c r="F43" s="38">
        <v>88</v>
      </c>
      <c r="G43" s="13">
        <v>69</v>
      </c>
      <c r="H43" s="13">
        <v>69</v>
      </c>
      <c r="I43" s="38">
        <v>88</v>
      </c>
      <c r="J43" s="38">
        <v>88</v>
      </c>
      <c r="K43" s="13">
        <v>95</v>
      </c>
      <c r="L43" s="14">
        <v>69</v>
      </c>
      <c r="M43" s="34"/>
    </row>
    <row r="44" spans="1:13" ht="18.75" thickBot="1" x14ac:dyDescent="0.3">
      <c r="A44" s="39">
        <v>40</v>
      </c>
      <c r="B44" s="40" t="s">
        <v>145</v>
      </c>
      <c r="C44" s="38">
        <v>88</v>
      </c>
      <c r="D44" s="38">
        <v>88</v>
      </c>
      <c r="E44" s="38">
        <v>88</v>
      </c>
      <c r="F44" s="38">
        <v>88</v>
      </c>
      <c r="G44" s="38">
        <v>88</v>
      </c>
      <c r="H44" s="38">
        <v>88</v>
      </c>
      <c r="I44" s="38">
        <v>88</v>
      </c>
      <c r="J44" s="38">
        <v>88</v>
      </c>
      <c r="K44" s="38">
        <v>88</v>
      </c>
      <c r="L44" s="41">
        <v>88</v>
      </c>
      <c r="M44" s="42"/>
    </row>
    <row r="45" spans="1:13" ht="18.75" thickTop="1" x14ac:dyDescent="0.25">
      <c r="A45" s="1" t="s">
        <v>146</v>
      </c>
    </row>
  </sheetData>
  <mergeCells count="4">
    <mergeCell ref="A3:A4"/>
    <mergeCell ref="B3:B4"/>
    <mergeCell ref="C3:L3"/>
    <mergeCell ref="M3:M4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0"/>
  <sheetViews>
    <sheetView rightToLeft="1" workbookViewId="0"/>
  </sheetViews>
  <sheetFormatPr defaultRowHeight="18" x14ac:dyDescent="0.25"/>
  <cols>
    <col min="1" max="16384" width="8.7265625" style="1"/>
  </cols>
  <sheetData>
    <row r="1" spans="1:5" ht="33.75" x14ac:dyDescent="0.85">
      <c r="A1" s="70" t="s">
        <v>147</v>
      </c>
      <c r="B1" s="70"/>
      <c r="C1" s="70"/>
      <c r="D1" s="70"/>
      <c r="E1" s="70"/>
    </row>
    <row r="3" spans="1:5" x14ac:dyDescent="0.25">
      <c r="A3" s="1" t="s">
        <v>80</v>
      </c>
      <c r="B3" s="1" t="s">
        <v>148</v>
      </c>
      <c r="C3" s="1" t="s">
        <v>149</v>
      </c>
      <c r="D3" s="1" t="s">
        <v>73</v>
      </c>
      <c r="E3" s="1" t="s">
        <v>150</v>
      </c>
    </row>
    <row r="4" spans="1:5" x14ac:dyDescent="0.25">
      <c r="A4" s="1">
        <v>1</v>
      </c>
      <c r="B4" s="1" t="s">
        <v>151</v>
      </c>
      <c r="C4" s="1" t="s">
        <v>152</v>
      </c>
      <c r="D4" s="1">
        <v>450</v>
      </c>
    </row>
    <row r="5" spans="1:5" x14ac:dyDescent="0.25">
      <c r="A5" s="1">
        <v>2</v>
      </c>
      <c r="B5" s="1" t="s">
        <v>153</v>
      </c>
      <c r="C5" s="1" t="s">
        <v>154</v>
      </c>
      <c r="D5" s="1">
        <v>420</v>
      </c>
    </row>
    <row r="6" spans="1:5" x14ac:dyDescent="0.25">
      <c r="A6" s="1">
        <v>3</v>
      </c>
      <c r="B6" s="1" t="s">
        <v>155</v>
      </c>
      <c r="C6" s="1" t="s">
        <v>156</v>
      </c>
      <c r="D6" s="1">
        <v>390</v>
      </c>
    </row>
    <row r="7" spans="1:5" x14ac:dyDescent="0.25">
      <c r="A7" s="1">
        <v>4</v>
      </c>
      <c r="B7" s="1" t="s">
        <v>157</v>
      </c>
      <c r="C7" s="1" t="s">
        <v>158</v>
      </c>
      <c r="D7" s="1">
        <v>400</v>
      </c>
    </row>
    <row r="8" spans="1:5" x14ac:dyDescent="0.25">
      <c r="A8" s="1">
        <v>5</v>
      </c>
      <c r="B8" s="1" t="s">
        <v>159</v>
      </c>
      <c r="C8" s="1" t="s">
        <v>160</v>
      </c>
      <c r="D8" s="1">
        <v>500</v>
      </c>
    </row>
    <row r="10" spans="1:5" x14ac:dyDescent="0.25">
      <c r="A10" s="71" t="s">
        <v>161</v>
      </c>
      <c r="B10" s="71"/>
      <c r="C10" s="71"/>
      <c r="D10" s="57"/>
    </row>
  </sheetData>
  <mergeCells count="2">
    <mergeCell ref="A1:E1"/>
    <mergeCell ref="A10:C10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0"/>
  <sheetViews>
    <sheetView rightToLeft="1" workbookViewId="0"/>
  </sheetViews>
  <sheetFormatPr defaultRowHeight="18" x14ac:dyDescent="0.25"/>
  <cols>
    <col min="1" max="16384" width="8.7265625" style="1"/>
  </cols>
  <sheetData>
    <row r="1" spans="1:5" ht="33.75" x14ac:dyDescent="0.85">
      <c r="A1" s="70" t="s">
        <v>147</v>
      </c>
      <c r="B1" s="70"/>
      <c r="C1" s="70"/>
      <c r="D1" s="70"/>
      <c r="E1" s="70"/>
    </row>
    <row r="3" spans="1:5" x14ac:dyDescent="0.25">
      <c r="A3" s="1" t="s">
        <v>80</v>
      </c>
      <c r="B3" s="1" t="s">
        <v>148</v>
      </c>
      <c r="C3" s="1" t="s">
        <v>149</v>
      </c>
      <c r="D3" s="1" t="s">
        <v>73</v>
      </c>
      <c r="E3" s="1" t="s">
        <v>150</v>
      </c>
    </row>
    <row r="4" spans="1:5" x14ac:dyDescent="0.25">
      <c r="A4" s="1">
        <v>1</v>
      </c>
      <c r="B4" s="1" t="s">
        <v>151</v>
      </c>
      <c r="C4" s="1" t="s">
        <v>152</v>
      </c>
      <c r="D4" s="1">
        <v>450</v>
      </c>
    </row>
    <row r="5" spans="1:5" x14ac:dyDescent="0.25">
      <c r="A5" s="1">
        <v>2</v>
      </c>
      <c r="B5" s="1" t="s">
        <v>153</v>
      </c>
      <c r="C5" s="1" t="s">
        <v>154</v>
      </c>
      <c r="D5" s="1">
        <v>420</v>
      </c>
    </row>
    <row r="6" spans="1:5" x14ac:dyDescent="0.25">
      <c r="A6" s="1">
        <v>3</v>
      </c>
      <c r="B6" s="1" t="s">
        <v>155</v>
      </c>
      <c r="C6" s="1" t="s">
        <v>156</v>
      </c>
      <c r="D6" s="1">
        <v>390</v>
      </c>
    </row>
    <row r="7" spans="1:5" x14ac:dyDescent="0.25">
      <c r="A7" s="1">
        <v>4</v>
      </c>
      <c r="B7" s="1" t="s">
        <v>157</v>
      </c>
      <c r="C7" s="1" t="s">
        <v>158</v>
      </c>
      <c r="D7" s="1">
        <v>400</v>
      </c>
    </row>
    <row r="8" spans="1:5" x14ac:dyDescent="0.25">
      <c r="A8" s="1">
        <v>5</v>
      </c>
      <c r="B8" s="1" t="s">
        <v>159</v>
      </c>
      <c r="C8" s="1" t="s">
        <v>160</v>
      </c>
      <c r="D8" s="1">
        <v>500</v>
      </c>
    </row>
    <row r="10" spans="1:5" x14ac:dyDescent="0.25">
      <c r="A10" s="71" t="s">
        <v>161</v>
      </c>
      <c r="B10" s="71"/>
      <c r="C10" s="71"/>
      <c r="D10" s="57"/>
    </row>
  </sheetData>
  <mergeCells count="2">
    <mergeCell ref="A1:E1"/>
    <mergeCell ref="A10:C10"/>
  </mergeCell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8"/>
  <sheetViews>
    <sheetView rightToLeft="1" workbookViewId="0"/>
  </sheetViews>
  <sheetFormatPr defaultRowHeight="18" x14ac:dyDescent="0.25"/>
  <cols>
    <col min="1" max="16384" width="8.7265625" style="1"/>
  </cols>
  <sheetData>
    <row r="1" spans="1:7" ht="23.25" x14ac:dyDescent="0.35">
      <c r="A1" s="50" t="s">
        <v>162</v>
      </c>
      <c r="B1" s="3"/>
      <c r="C1" s="3"/>
      <c r="D1" s="3"/>
      <c r="E1" s="3"/>
      <c r="F1" s="3"/>
      <c r="G1" s="3"/>
    </row>
    <row r="2" spans="1:7" x14ac:dyDescent="0.25">
      <c r="A2" s="3"/>
      <c r="B2" s="3"/>
      <c r="C2" s="3"/>
      <c r="D2" s="3"/>
      <c r="E2" s="3"/>
      <c r="F2" s="3"/>
      <c r="G2" s="3"/>
    </row>
    <row r="3" spans="1:7" x14ac:dyDescent="0.25">
      <c r="A3" s="51" t="s">
        <v>80</v>
      </c>
      <c r="B3" s="51" t="s">
        <v>94</v>
      </c>
      <c r="C3" s="51" t="s">
        <v>163</v>
      </c>
      <c r="D3" s="51" t="s">
        <v>164</v>
      </c>
      <c r="E3" s="3" t="s">
        <v>73</v>
      </c>
      <c r="F3" s="52" t="s">
        <v>165</v>
      </c>
      <c r="G3" s="52" t="s">
        <v>166</v>
      </c>
    </row>
    <row r="4" spans="1:7" x14ac:dyDescent="0.25">
      <c r="A4" s="53">
        <v>1</v>
      </c>
      <c r="B4" s="53" t="s">
        <v>111</v>
      </c>
      <c r="C4" s="54" t="s">
        <v>89</v>
      </c>
      <c r="D4" s="3" t="s">
        <v>167</v>
      </c>
      <c r="E4" s="3">
        <v>489.45299999999997</v>
      </c>
      <c r="F4" s="55">
        <v>5</v>
      </c>
      <c r="G4" s="56">
        <f t="shared" ref="G4:G8" si="0">COUNT(E4:F4)</f>
        <v>2</v>
      </c>
    </row>
    <row r="5" spans="1:7" x14ac:dyDescent="0.25">
      <c r="A5" s="53">
        <v>2</v>
      </c>
      <c r="B5" s="53" t="s">
        <v>123</v>
      </c>
      <c r="C5" s="54" t="s">
        <v>168</v>
      </c>
      <c r="D5" s="3" t="s">
        <v>167</v>
      </c>
      <c r="E5" s="3">
        <v>352</v>
      </c>
      <c r="F5" s="55">
        <v>6</v>
      </c>
      <c r="G5" s="56">
        <f t="shared" si="0"/>
        <v>2</v>
      </c>
    </row>
    <row r="6" spans="1:7" x14ac:dyDescent="0.25">
      <c r="A6" s="53">
        <v>3</v>
      </c>
      <c r="B6" s="53" t="s">
        <v>109</v>
      </c>
      <c r="C6" s="54" t="s">
        <v>76</v>
      </c>
      <c r="D6" s="3" t="s">
        <v>169</v>
      </c>
      <c r="E6" s="3">
        <v>325</v>
      </c>
      <c r="F6" s="55">
        <v>4</v>
      </c>
      <c r="G6" s="56">
        <f t="shared" si="0"/>
        <v>2</v>
      </c>
    </row>
    <row r="7" spans="1:7" x14ac:dyDescent="0.25">
      <c r="A7" s="53">
        <v>4</v>
      </c>
      <c r="B7" s="53" t="s">
        <v>128</v>
      </c>
      <c r="C7" s="54" t="s">
        <v>89</v>
      </c>
      <c r="D7" s="3" t="s">
        <v>167</v>
      </c>
      <c r="E7" s="3">
        <v>680</v>
      </c>
      <c r="F7" s="55">
        <v>5</v>
      </c>
      <c r="G7" s="56">
        <f t="shared" si="0"/>
        <v>2</v>
      </c>
    </row>
    <row r="8" spans="1:7" x14ac:dyDescent="0.25">
      <c r="A8" s="53">
        <v>5</v>
      </c>
      <c r="B8" s="53" t="s">
        <v>106</v>
      </c>
      <c r="C8" s="54" t="s">
        <v>89</v>
      </c>
      <c r="D8" s="3" t="s">
        <v>167</v>
      </c>
      <c r="E8" s="3">
        <v>250</v>
      </c>
      <c r="F8" s="55">
        <v>6</v>
      </c>
      <c r="G8" s="56">
        <f t="shared" si="0"/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1"/>
  <sheetViews>
    <sheetView rightToLeft="1" workbookViewId="0"/>
  </sheetViews>
  <sheetFormatPr defaultRowHeight="14.25" x14ac:dyDescent="0.2"/>
  <cols>
    <col min="1" max="1" width="8.7265625" style="45"/>
    <col min="2" max="2" width="19.26953125" style="45" bestFit="1" customWidth="1"/>
    <col min="3" max="3" width="24.26953125" style="45" bestFit="1" customWidth="1"/>
    <col min="4" max="4" width="11.453125" style="45" bestFit="1" customWidth="1"/>
    <col min="5" max="16384" width="8.7265625" style="45"/>
  </cols>
  <sheetData>
    <row r="1" spans="1:4" ht="18" x14ac:dyDescent="0.25">
      <c r="A1" s="43" t="s">
        <v>80</v>
      </c>
      <c r="B1" s="44" t="s">
        <v>170</v>
      </c>
      <c r="C1" s="44" t="s">
        <v>171</v>
      </c>
      <c r="D1" s="43"/>
    </row>
    <row r="2" spans="1:4" ht="18" x14ac:dyDescent="0.25">
      <c r="A2" s="43">
        <v>3</v>
      </c>
      <c r="B2" s="43"/>
      <c r="C2" s="43"/>
      <c r="D2" s="43"/>
    </row>
    <row r="3" spans="1:4" ht="18" x14ac:dyDescent="0.25">
      <c r="A3" s="43">
        <v>6</v>
      </c>
      <c r="B3" s="43"/>
      <c r="C3" s="43"/>
      <c r="D3" s="43"/>
    </row>
    <row r="4" spans="1:4" ht="18" x14ac:dyDescent="0.25">
      <c r="A4" s="43">
        <v>9</v>
      </c>
      <c r="B4" s="43"/>
      <c r="C4" s="43"/>
      <c r="D4" s="43"/>
    </row>
    <row r="5" spans="1:4" x14ac:dyDescent="0.2">
      <c r="A5" s="46"/>
      <c r="B5" s="46"/>
      <c r="C5" s="46"/>
      <c r="D5" s="46"/>
    </row>
    <row r="8" spans="1:4" ht="23.25" x14ac:dyDescent="0.35">
      <c r="A8" s="47" t="s">
        <v>172</v>
      </c>
      <c r="B8" s="47"/>
    </row>
    <row r="9" spans="1:4" ht="23.25" x14ac:dyDescent="0.35">
      <c r="A9" s="47"/>
      <c r="B9" s="47"/>
    </row>
    <row r="10" spans="1:4" ht="23.25" x14ac:dyDescent="0.35">
      <c r="A10" s="48" t="s">
        <v>80</v>
      </c>
      <c r="B10" s="49">
        <v>7</v>
      </c>
    </row>
    <row r="11" spans="1:4" ht="23.25" x14ac:dyDescent="0.35">
      <c r="A11" s="49">
        <v>1</v>
      </c>
      <c r="B11" s="47"/>
    </row>
    <row r="12" spans="1:4" ht="23.25" x14ac:dyDescent="0.35">
      <c r="A12" s="49">
        <v>2</v>
      </c>
      <c r="B12" s="47"/>
    </row>
    <row r="13" spans="1:4" ht="23.25" x14ac:dyDescent="0.35">
      <c r="A13" s="49">
        <v>3</v>
      </c>
      <c r="B13" s="47"/>
    </row>
    <row r="14" spans="1:4" ht="23.25" x14ac:dyDescent="0.35">
      <c r="A14" s="49">
        <v>4</v>
      </c>
      <c r="B14" s="47"/>
    </row>
    <row r="15" spans="1:4" ht="23.25" x14ac:dyDescent="0.35">
      <c r="A15" s="49">
        <v>5</v>
      </c>
      <c r="B15" s="47"/>
    </row>
    <row r="16" spans="1:4" ht="23.25" x14ac:dyDescent="0.35">
      <c r="A16" s="49">
        <v>6</v>
      </c>
      <c r="B16" s="47"/>
    </row>
    <row r="17" spans="1:2" ht="23.25" x14ac:dyDescent="0.35">
      <c r="A17" s="49">
        <v>7</v>
      </c>
      <c r="B17" s="47"/>
    </row>
    <row r="18" spans="1:2" ht="23.25" x14ac:dyDescent="0.35">
      <c r="A18" s="49">
        <v>8</v>
      </c>
      <c r="B18" s="47"/>
    </row>
    <row r="19" spans="1:2" ht="23.25" x14ac:dyDescent="0.35">
      <c r="A19" s="49">
        <v>9</v>
      </c>
      <c r="B19" s="47"/>
    </row>
    <row r="20" spans="1:2" ht="23.25" x14ac:dyDescent="0.35">
      <c r="A20" s="49">
        <v>10</v>
      </c>
      <c r="B20" s="47"/>
    </row>
    <row r="21" spans="1:2" ht="23.25" x14ac:dyDescent="0.35">
      <c r="A21" s="47"/>
      <c r="B21" s="4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50"/>
  <sheetViews>
    <sheetView rightToLeft="1" topLeftCell="L1" workbookViewId="0"/>
  </sheetViews>
  <sheetFormatPr defaultRowHeight="18" x14ac:dyDescent="0.25"/>
  <cols>
    <col min="1" max="1" width="4.6328125" style="1" customWidth="1"/>
    <col min="2" max="2" width="11.26953125" style="1" bestFit="1" customWidth="1"/>
    <col min="3" max="16384" width="8.7265625" style="1"/>
  </cols>
  <sheetData>
    <row r="1" spans="1:17" ht="23.25" x14ac:dyDescent="0.35">
      <c r="A1" s="21" t="s">
        <v>176</v>
      </c>
      <c r="B1" s="4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7" ht="18.75" thickBot="1" x14ac:dyDescent="0.3">
      <c r="A2" s="3"/>
      <c r="B2" s="4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7" ht="19.5" thickTop="1" thickBot="1" x14ac:dyDescent="0.3">
      <c r="A3" s="64" t="s">
        <v>80</v>
      </c>
      <c r="B3" s="66" t="s">
        <v>94</v>
      </c>
      <c r="C3" s="64" t="s">
        <v>93</v>
      </c>
      <c r="D3" s="64"/>
      <c r="E3" s="64"/>
      <c r="F3" s="64"/>
      <c r="G3" s="64"/>
      <c r="H3" s="64"/>
      <c r="I3" s="64"/>
      <c r="J3" s="64"/>
      <c r="K3" s="64"/>
      <c r="L3" s="64"/>
      <c r="M3" s="64" t="s">
        <v>42</v>
      </c>
      <c r="N3" s="64" t="s">
        <v>95</v>
      </c>
      <c r="O3" s="68" t="s">
        <v>96</v>
      </c>
      <c r="P3" s="68" t="s">
        <v>179</v>
      </c>
      <c r="Q3" s="68" t="s">
        <v>178</v>
      </c>
    </row>
    <row r="4" spans="1:17" ht="19.5" thickTop="1" thickBot="1" x14ac:dyDescent="0.3">
      <c r="A4" s="65"/>
      <c r="B4" s="67"/>
      <c r="C4" s="30" t="s">
        <v>175</v>
      </c>
      <c r="D4" s="31" t="s">
        <v>97</v>
      </c>
      <c r="E4" s="5" t="s">
        <v>98</v>
      </c>
      <c r="F4" s="5" t="s">
        <v>99</v>
      </c>
      <c r="G4" s="5" t="s">
        <v>100</v>
      </c>
      <c r="H4" s="5" t="s">
        <v>101</v>
      </c>
      <c r="I4" s="5" t="s">
        <v>102</v>
      </c>
      <c r="J4" s="5" t="s">
        <v>103</v>
      </c>
      <c r="K4" s="5" t="s">
        <v>104</v>
      </c>
      <c r="L4" s="6" t="s">
        <v>105</v>
      </c>
      <c r="M4" s="73"/>
      <c r="N4" s="73"/>
      <c r="O4" s="69"/>
      <c r="P4" s="69"/>
      <c r="Q4" s="69"/>
    </row>
    <row r="5" spans="1:17" ht="18.75" thickTop="1" x14ac:dyDescent="0.25">
      <c r="A5" s="32">
        <v>1</v>
      </c>
      <c r="B5" s="7" t="s">
        <v>106</v>
      </c>
      <c r="C5" s="8">
        <v>83</v>
      </c>
      <c r="D5" s="8">
        <v>95</v>
      </c>
      <c r="E5" s="8">
        <v>82</v>
      </c>
      <c r="F5" s="8">
        <v>93</v>
      </c>
      <c r="G5" s="8">
        <v>83</v>
      </c>
      <c r="H5" s="8">
        <v>87</v>
      </c>
      <c r="I5" s="8">
        <v>76</v>
      </c>
      <c r="J5" s="8">
        <v>88</v>
      </c>
      <c r="K5" s="8">
        <v>90</v>
      </c>
      <c r="L5" s="9">
        <v>86</v>
      </c>
      <c r="M5" s="10"/>
      <c r="N5" s="11"/>
      <c r="O5" s="10"/>
      <c r="P5" s="10"/>
      <c r="Q5" s="10"/>
    </row>
    <row r="6" spans="1:17" x14ac:dyDescent="0.25">
      <c r="A6" s="33">
        <v>2</v>
      </c>
      <c r="B6" s="12" t="s">
        <v>107</v>
      </c>
      <c r="C6" s="13">
        <v>98</v>
      </c>
      <c r="D6" s="13">
        <v>88</v>
      </c>
      <c r="E6" s="13">
        <v>92</v>
      </c>
      <c r="F6" s="13">
        <v>91</v>
      </c>
      <c r="G6" s="13">
        <v>94</v>
      </c>
      <c r="H6" s="13">
        <v>92</v>
      </c>
      <c r="I6" s="13">
        <v>92</v>
      </c>
      <c r="J6" s="13">
        <v>92</v>
      </c>
      <c r="K6" s="13">
        <v>88</v>
      </c>
      <c r="L6" s="14">
        <v>90</v>
      </c>
      <c r="M6" s="34"/>
      <c r="N6" s="11"/>
      <c r="O6" s="34"/>
      <c r="P6" s="34"/>
      <c r="Q6" s="34"/>
    </row>
    <row r="7" spans="1:17" x14ac:dyDescent="0.25">
      <c r="A7" s="33">
        <v>3</v>
      </c>
      <c r="B7" s="12" t="s">
        <v>108</v>
      </c>
      <c r="C7" s="13">
        <v>65</v>
      </c>
      <c r="D7" s="13">
        <v>69</v>
      </c>
      <c r="E7" s="13">
        <v>65</v>
      </c>
      <c r="F7" s="13">
        <v>65</v>
      </c>
      <c r="G7" s="13">
        <v>69</v>
      </c>
      <c r="H7" s="13">
        <v>65</v>
      </c>
      <c r="I7" s="13">
        <v>65</v>
      </c>
      <c r="J7" s="13">
        <v>65</v>
      </c>
      <c r="K7" s="13">
        <v>65</v>
      </c>
      <c r="L7" s="14">
        <v>65</v>
      </c>
      <c r="M7" s="34"/>
      <c r="N7" s="11"/>
      <c r="O7" s="34"/>
      <c r="P7" s="34"/>
      <c r="Q7" s="34"/>
    </row>
    <row r="8" spans="1:17" x14ac:dyDescent="0.25">
      <c r="A8" s="33">
        <v>4</v>
      </c>
      <c r="B8" s="12" t="s">
        <v>109</v>
      </c>
      <c r="C8" s="13">
        <v>65</v>
      </c>
      <c r="D8" s="13">
        <v>97</v>
      </c>
      <c r="E8" s="13">
        <v>83</v>
      </c>
      <c r="F8" s="13">
        <v>92</v>
      </c>
      <c r="G8" s="13">
        <v>67</v>
      </c>
      <c r="H8" s="13">
        <v>76</v>
      </c>
      <c r="I8" s="13">
        <v>65</v>
      </c>
      <c r="J8" s="13">
        <v>65</v>
      </c>
      <c r="K8" s="13">
        <v>80</v>
      </c>
      <c r="L8" s="14">
        <v>32</v>
      </c>
      <c r="M8" s="34"/>
      <c r="N8" s="11"/>
      <c r="O8" s="34"/>
      <c r="P8" s="34"/>
      <c r="Q8" s="34"/>
    </row>
    <row r="9" spans="1:17" x14ac:dyDescent="0.25">
      <c r="A9" s="33">
        <v>5</v>
      </c>
      <c r="B9" s="12" t="s">
        <v>110</v>
      </c>
      <c r="C9" s="13">
        <v>65</v>
      </c>
      <c r="D9" s="13">
        <v>97</v>
      </c>
      <c r="E9" s="13">
        <v>45</v>
      </c>
      <c r="F9" s="13">
        <v>69</v>
      </c>
      <c r="G9" s="13">
        <v>65</v>
      </c>
      <c r="H9" s="13">
        <v>65</v>
      </c>
      <c r="I9" s="13">
        <v>65</v>
      </c>
      <c r="J9" s="13">
        <v>65</v>
      </c>
      <c r="K9" s="13">
        <v>80</v>
      </c>
      <c r="L9" s="14">
        <v>69</v>
      </c>
      <c r="M9" s="34"/>
      <c r="N9" s="11"/>
      <c r="O9" s="34"/>
      <c r="P9" s="34"/>
      <c r="Q9" s="34"/>
    </row>
    <row r="10" spans="1:17" x14ac:dyDescent="0.25">
      <c r="A10" s="33">
        <v>6</v>
      </c>
      <c r="B10" s="12" t="s">
        <v>111</v>
      </c>
      <c r="C10" s="13">
        <v>97</v>
      </c>
      <c r="D10" s="13">
        <v>97</v>
      </c>
      <c r="E10" s="13">
        <v>45</v>
      </c>
      <c r="F10" s="13">
        <v>97</v>
      </c>
      <c r="G10" s="13">
        <v>97</v>
      </c>
      <c r="H10" s="13">
        <v>97</v>
      </c>
      <c r="I10" s="13">
        <v>69</v>
      </c>
      <c r="J10" s="13">
        <v>65</v>
      </c>
      <c r="K10" s="13">
        <v>97</v>
      </c>
      <c r="L10" s="14">
        <v>97</v>
      </c>
      <c r="M10" s="34"/>
      <c r="N10" s="11"/>
      <c r="O10" s="34"/>
      <c r="P10" s="34"/>
      <c r="Q10" s="34"/>
    </row>
    <row r="11" spans="1:17" x14ac:dyDescent="0.25">
      <c r="A11" s="33">
        <v>7</v>
      </c>
      <c r="B11" s="12" t="s">
        <v>112</v>
      </c>
      <c r="C11" s="13">
        <v>65</v>
      </c>
      <c r="D11" s="13">
        <v>65</v>
      </c>
      <c r="E11" s="13">
        <v>45</v>
      </c>
      <c r="F11" s="13">
        <v>85</v>
      </c>
      <c r="G11" s="13">
        <v>65</v>
      </c>
      <c r="H11" s="13">
        <v>65</v>
      </c>
      <c r="I11" s="13">
        <v>69</v>
      </c>
      <c r="J11" s="13">
        <v>65</v>
      </c>
      <c r="K11" s="13">
        <v>65</v>
      </c>
      <c r="L11" s="14">
        <v>65</v>
      </c>
      <c r="M11" s="34"/>
      <c r="N11" s="11"/>
      <c r="O11" s="34"/>
      <c r="P11" s="34"/>
      <c r="Q11" s="34"/>
    </row>
    <row r="12" spans="1:17" x14ac:dyDescent="0.25">
      <c r="A12" s="33">
        <v>8</v>
      </c>
      <c r="B12" s="12" t="s">
        <v>113</v>
      </c>
      <c r="C12" s="13">
        <v>77</v>
      </c>
      <c r="D12" s="13">
        <v>69</v>
      </c>
      <c r="E12" s="13">
        <v>45</v>
      </c>
      <c r="F12" s="13">
        <v>85</v>
      </c>
      <c r="G12" s="13">
        <v>66</v>
      </c>
      <c r="H12" s="13">
        <v>67</v>
      </c>
      <c r="I12" s="13">
        <v>45</v>
      </c>
      <c r="J12" s="13">
        <v>65</v>
      </c>
      <c r="K12" s="13">
        <v>72</v>
      </c>
      <c r="L12" s="14">
        <v>71</v>
      </c>
      <c r="M12" s="34"/>
      <c r="N12" s="11"/>
      <c r="O12" s="34"/>
      <c r="P12" s="34"/>
      <c r="Q12" s="34"/>
    </row>
    <row r="13" spans="1:17" x14ac:dyDescent="0.25">
      <c r="A13" s="33">
        <v>9</v>
      </c>
      <c r="B13" s="12" t="s">
        <v>114</v>
      </c>
      <c r="C13" s="13">
        <v>65</v>
      </c>
      <c r="D13" s="13">
        <v>65</v>
      </c>
      <c r="E13" s="13">
        <v>65</v>
      </c>
      <c r="F13" s="13">
        <v>85</v>
      </c>
      <c r="G13" s="13">
        <v>65</v>
      </c>
      <c r="H13" s="13">
        <v>65</v>
      </c>
      <c r="I13" s="13">
        <v>65</v>
      </c>
      <c r="J13" s="13">
        <v>65</v>
      </c>
      <c r="K13" s="13">
        <v>69</v>
      </c>
      <c r="L13" s="14">
        <v>65</v>
      </c>
      <c r="M13" s="34"/>
      <c r="N13" s="11"/>
      <c r="O13" s="34"/>
      <c r="P13" s="34"/>
      <c r="Q13" s="34"/>
    </row>
    <row r="14" spans="1:17" x14ac:dyDescent="0.25">
      <c r="A14" s="33">
        <v>10</v>
      </c>
      <c r="B14" s="12" t="s">
        <v>115</v>
      </c>
      <c r="C14" s="13">
        <v>85</v>
      </c>
      <c r="D14" s="13">
        <v>85</v>
      </c>
      <c r="E14" s="13">
        <v>85</v>
      </c>
      <c r="F14" s="13">
        <v>85</v>
      </c>
      <c r="G14" s="13">
        <v>85</v>
      </c>
      <c r="H14" s="13">
        <v>64</v>
      </c>
      <c r="I14" s="13">
        <v>65</v>
      </c>
      <c r="J14" s="13">
        <v>87</v>
      </c>
      <c r="K14" s="13">
        <v>85</v>
      </c>
      <c r="L14" s="14">
        <v>85</v>
      </c>
      <c r="M14" s="34"/>
      <c r="N14" s="11"/>
      <c r="O14" s="34"/>
      <c r="P14" s="34"/>
      <c r="Q14" s="34"/>
    </row>
    <row r="15" spans="1:17" x14ac:dyDescent="0.25">
      <c r="A15" s="33">
        <v>11</v>
      </c>
      <c r="B15" s="12" t="s">
        <v>116</v>
      </c>
      <c r="C15" s="13">
        <v>90</v>
      </c>
      <c r="D15" s="13">
        <v>69</v>
      </c>
      <c r="E15" s="13">
        <v>48</v>
      </c>
      <c r="F15" s="13">
        <v>59</v>
      </c>
      <c r="G15" s="13">
        <v>69</v>
      </c>
      <c r="H15" s="13">
        <v>64</v>
      </c>
      <c r="I15" s="13">
        <v>48</v>
      </c>
      <c r="J15" s="13">
        <v>87</v>
      </c>
      <c r="K15" s="13">
        <v>85</v>
      </c>
      <c r="L15" s="14">
        <v>48</v>
      </c>
      <c r="M15" s="34"/>
      <c r="N15" s="11"/>
      <c r="O15" s="34"/>
      <c r="P15" s="34"/>
      <c r="Q15" s="34"/>
    </row>
    <row r="16" spans="1:17" x14ac:dyDescent="0.25">
      <c r="A16" s="33">
        <v>12</v>
      </c>
      <c r="B16" s="12" t="s">
        <v>117</v>
      </c>
      <c r="C16" s="13">
        <v>32</v>
      </c>
      <c r="D16" s="13">
        <v>66</v>
      </c>
      <c r="E16" s="13">
        <v>65</v>
      </c>
      <c r="F16" s="13">
        <v>59</v>
      </c>
      <c r="G16" s="13">
        <v>53</v>
      </c>
      <c r="H16" s="13">
        <v>64</v>
      </c>
      <c r="I16" s="13">
        <v>48</v>
      </c>
      <c r="J16" s="13">
        <v>70</v>
      </c>
      <c r="K16" s="13">
        <v>50</v>
      </c>
      <c r="L16" s="14">
        <v>50</v>
      </c>
      <c r="M16" s="34"/>
      <c r="N16" s="11"/>
      <c r="O16" s="34"/>
      <c r="P16" s="34"/>
      <c r="Q16" s="34"/>
    </row>
    <row r="17" spans="1:17" x14ac:dyDescent="0.25">
      <c r="A17" s="33">
        <v>13</v>
      </c>
      <c r="B17" s="12" t="s">
        <v>118</v>
      </c>
      <c r="C17" s="13">
        <v>65</v>
      </c>
      <c r="D17" s="13">
        <v>65</v>
      </c>
      <c r="E17" s="13">
        <v>65</v>
      </c>
      <c r="F17" s="13">
        <v>69</v>
      </c>
      <c r="G17" s="13">
        <v>65</v>
      </c>
      <c r="H17" s="13">
        <v>65</v>
      </c>
      <c r="I17" s="13">
        <v>48</v>
      </c>
      <c r="J17" s="13">
        <v>70</v>
      </c>
      <c r="K17" s="13">
        <v>65</v>
      </c>
      <c r="L17" s="14">
        <v>65</v>
      </c>
      <c r="M17" s="34"/>
      <c r="N17" s="11"/>
      <c r="O17" s="34"/>
      <c r="P17" s="34"/>
      <c r="Q17" s="34"/>
    </row>
    <row r="18" spans="1:17" x14ac:dyDescent="0.25">
      <c r="A18" s="33">
        <v>14</v>
      </c>
      <c r="B18" s="12" t="s">
        <v>119</v>
      </c>
      <c r="C18" s="13">
        <v>96</v>
      </c>
      <c r="D18" s="13">
        <v>96</v>
      </c>
      <c r="E18" s="13">
        <v>96</v>
      </c>
      <c r="F18" s="13">
        <v>96</v>
      </c>
      <c r="G18" s="13">
        <v>96</v>
      </c>
      <c r="H18" s="13">
        <v>96</v>
      </c>
      <c r="I18" s="13">
        <v>48</v>
      </c>
      <c r="J18" s="13">
        <v>70</v>
      </c>
      <c r="K18" s="13">
        <v>96</v>
      </c>
      <c r="L18" s="14">
        <v>96</v>
      </c>
      <c r="M18" s="34"/>
      <c r="N18" s="11"/>
      <c r="O18" s="34"/>
      <c r="P18" s="34"/>
      <c r="Q18" s="34"/>
    </row>
    <row r="19" spans="1:17" x14ac:dyDescent="0.25">
      <c r="A19" s="33">
        <v>15</v>
      </c>
      <c r="B19" s="12" t="s">
        <v>120</v>
      </c>
      <c r="C19" s="13">
        <v>84</v>
      </c>
      <c r="D19" s="13">
        <v>84</v>
      </c>
      <c r="E19" s="13">
        <v>84</v>
      </c>
      <c r="F19" s="13">
        <v>84</v>
      </c>
      <c r="G19" s="13">
        <v>84</v>
      </c>
      <c r="H19" s="13">
        <v>84</v>
      </c>
      <c r="I19" s="13">
        <v>48</v>
      </c>
      <c r="J19" s="13">
        <v>70</v>
      </c>
      <c r="K19" s="13">
        <v>84</v>
      </c>
      <c r="L19" s="14">
        <v>84</v>
      </c>
      <c r="M19" s="34"/>
      <c r="N19" s="11"/>
      <c r="O19" s="34"/>
      <c r="P19" s="34"/>
      <c r="Q19" s="34"/>
    </row>
    <row r="20" spans="1:17" x14ac:dyDescent="0.25">
      <c r="A20" s="33">
        <v>16</v>
      </c>
      <c r="B20" s="12" t="s">
        <v>121</v>
      </c>
      <c r="C20" s="13">
        <v>87</v>
      </c>
      <c r="D20" s="13">
        <v>87</v>
      </c>
      <c r="E20" s="13">
        <v>87</v>
      </c>
      <c r="F20" s="13">
        <v>87</v>
      </c>
      <c r="G20" s="13">
        <v>87</v>
      </c>
      <c r="H20" s="13">
        <v>87</v>
      </c>
      <c r="I20" s="13">
        <v>87</v>
      </c>
      <c r="J20" s="13">
        <v>62</v>
      </c>
      <c r="K20" s="13">
        <v>84</v>
      </c>
      <c r="L20" s="14">
        <v>87</v>
      </c>
      <c r="M20" s="34"/>
      <c r="N20" s="11"/>
      <c r="O20" s="34"/>
      <c r="P20" s="34"/>
      <c r="Q20" s="34"/>
    </row>
    <row r="21" spans="1:17" x14ac:dyDescent="0.25">
      <c r="A21" s="33">
        <v>17</v>
      </c>
      <c r="B21" s="12" t="s">
        <v>122</v>
      </c>
      <c r="C21" s="13">
        <v>87</v>
      </c>
      <c r="D21" s="13">
        <v>87</v>
      </c>
      <c r="E21" s="13">
        <v>87</v>
      </c>
      <c r="F21" s="13">
        <v>87</v>
      </c>
      <c r="G21" s="13">
        <v>87</v>
      </c>
      <c r="H21" s="13">
        <v>87</v>
      </c>
      <c r="I21" s="13">
        <v>87</v>
      </c>
      <c r="J21" s="13">
        <v>62</v>
      </c>
      <c r="K21" s="13">
        <v>84</v>
      </c>
      <c r="L21" s="14">
        <v>87</v>
      </c>
      <c r="M21" s="34"/>
      <c r="N21" s="11"/>
      <c r="O21" s="34"/>
      <c r="P21" s="34"/>
      <c r="Q21" s="34"/>
    </row>
    <row r="22" spans="1:17" x14ac:dyDescent="0.25">
      <c r="A22" s="33">
        <v>18</v>
      </c>
      <c r="B22" s="12" t="s">
        <v>123</v>
      </c>
      <c r="C22" s="13">
        <v>95</v>
      </c>
      <c r="D22" s="35">
        <v>85</v>
      </c>
      <c r="E22" s="13">
        <v>95</v>
      </c>
      <c r="F22" s="13">
        <v>95</v>
      </c>
      <c r="G22" s="13">
        <v>95</v>
      </c>
      <c r="H22" s="13">
        <v>95</v>
      </c>
      <c r="I22" s="13">
        <v>95</v>
      </c>
      <c r="J22" s="13">
        <v>62</v>
      </c>
      <c r="K22" s="13">
        <v>84</v>
      </c>
      <c r="L22" s="14">
        <v>95</v>
      </c>
      <c r="M22" s="34"/>
      <c r="N22" s="11"/>
      <c r="O22" s="34"/>
      <c r="P22" s="34"/>
      <c r="Q22" s="34"/>
    </row>
    <row r="23" spans="1:17" x14ac:dyDescent="0.25">
      <c r="A23" s="33">
        <v>19</v>
      </c>
      <c r="B23" s="12" t="s">
        <v>124</v>
      </c>
      <c r="C23" s="13">
        <v>62</v>
      </c>
      <c r="D23" s="35">
        <v>85</v>
      </c>
      <c r="E23" s="13">
        <v>62</v>
      </c>
      <c r="F23" s="13">
        <v>69</v>
      </c>
      <c r="G23" s="13">
        <v>62</v>
      </c>
      <c r="H23" s="13">
        <v>62</v>
      </c>
      <c r="I23" s="35">
        <v>65</v>
      </c>
      <c r="J23" s="13">
        <v>62</v>
      </c>
      <c r="K23" s="13">
        <v>62</v>
      </c>
      <c r="L23" s="14">
        <v>69</v>
      </c>
      <c r="M23" s="34"/>
      <c r="N23" s="11"/>
      <c r="O23" s="34"/>
      <c r="P23" s="34"/>
      <c r="Q23" s="34"/>
    </row>
    <row r="24" spans="1:17" x14ac:dyDescent="0.25">
      <c r="A24" s="33">
        <v>20</v>
      </c>
      <c r="B24" s="12" t="s">
        <v>125</v>
      </c>
      <c r="C24" s="13">
        <v>54</v>
      </c>
      <c r="D24" s="35">
        <v>85</v>
      </c>
      <c r="E24" s="35">
        <v>48</v>
      </c>
      <c r="F24" s="13">
        <v>54</v>
      </c>
      <c r="G24" s="13">
        <v>54</v>
      </c>
      <c r="H24" s="13">
        <v>54</v>
      </c>
      <c r="I24" s="35">
        <v>65</v>
      </c>
      <c r="J24" s="13">
        <v>54</v>
      </c>
      <c r="K24" s="13">
        <v>54</v>
      </c>
      <c r="L24" s="14">
        <v>69</v>
      </c>
      <c r="M24" s="34"/>
      <c r="N24" s="11"/>
      <c r="O24" s="34"/>
      <c r="P24" s="34"/>
      <c r="Q24" s="34"/>
    </row>
    <row r="25" spans="1:17" x14ac:dyDescent="0.25">
      <c r="A25" s="33">
        <v>21</v>
      </c>
      <c r="B25" s="12" t="s">
        <v>126</v>
      </c>
      <c r="C25" s="35">
        <v>85</v>
      </c>
      <c r="D25" s="35">
        <v>85</v>
      </c>
      <c r="E25" s="35">
        <v>48</v>
      </c>
      <c r="F25" s="35">
        <v>85</v>
      </c>
      <c r="G25" s="35">
        <v>85</v>
      </c>
      <c r="H25" s="35">
        <v>85</v>
      </c>
      <c r="I25" s="35">
        <v>65</v>
      </c>
      <c r="J25" s="35">
        <v>85</v>
      </c>
      <c r="K25" s="35">
        <v>85</v>
      </c>
      <c r="L25" s="36">
        <v>85</v>
      </c>
      <c r="M25" s="37"/>
      <c r="N25" s="11"/>
      <c r="O25" s="37"/>
      <c r="P25" s="37"/>
      <c r="Q25" s="37"/>
    </row>
    <row r="26" spans="1:17" x14ac:dyDescent="0.25">
      <c r="A26" s="33">
        <v>22</v>
      </c>
      <c r="B26" s="12" t="s">
        <v>127</v>
      </c>
      <c r="C26" s="35">
        <v>65</v>
      </c>
      <c r="D26" s="35">
        <v>65</v>
      </c>
      <c r="E26" s="35">
        <v>48</v>
      </c>
      <c r="F26" s="35">
        <v>65</v>
      </c>
      <c r="G26" s="35">
        <v>65</v>
      </c>
      <c r="H26" s="35">
        <v>65</v>
      </c>
      <c r="I26" s="35">
        <v>65</v>
      </c>
      <c r="J26" s="35">
        <v>65</v>
      </c>
      <c r="K26" s="35">
        <v>65</v>
      </c>
      <c r="L26" s="36">
        <v>65</v>
      </c>
      <c r="M26" s="37"/>
      <c r="N26" s="11"/>
      <c r="O26" s="37"/>
      <c r="P26" s="37"/>
      <c r="Q26" s="37"/>
    </row>
    <row r="27" spans="1:17" x14ac:dyDescent="0.25">
      <c r="A27" s="33">
        <v>23</v>
      </c>
      <c r="B27" s="12" t="s">
        <v>128</v>
      </c>
      <c r="C27" s="35">
        <v>48</v>
      </c>
      <c r="D27" s="35">
        <v>48</v>
      </c>
      <c r="E27" s="35">
        <v>48</v>
      </c>
      <c r="F27" s="35">
        <v>48</v>
      </c>
      <c r="G27" s="35">
        <v>48</v>
      </c>
      <c r="H27" s="35">
        <v>48</v>
      </c>
      <c r="I27" s="35">
        <v>48</v>
      </c>
      <c r="J27" s="35">
        <v>48</v>
      </c>
      <c r="K27" s="35">
        <v>48</v>
      </c>
      <c r="L27" s="14">
        <v>69</v>
      </c>
      <c r="M27" s="34"/>
      <c r="N27" s="11"/>
      <c r="O27" s="34"/>
      <c r="P27" s="34"/>
      <c r="Q27" s="34"/>
    </row>
    <row r="28" spans="1:17" x14ac:dyDescent="0.25">
      <c r="A28" s="33">
        <v>24</v>
      </c>
      <c r="B28" s="12" t="s">
        <v>129</v>
      </c>
      <c r="C28" s="13">
        <v>65</v>
      </c>
      <c r="D28" s="13">
        <v>97</v>
      </c>
      <c r="E28" s="13">
        <v>98</v>
      </c>
      <c r="F28" s="13">
        <v>65</v>
      </c>
      <c r="G28" s="13">
        <v>69</v>
      </c>
      <c r="H28" s="13">
        <v>65</v>
      </c>
      <c r="I28" s="13">
        <v>97</v>
      </c>
      <c r="J28" s="13">
        <v>65</v>
      </c>
      <c r="K28" s="13">
        <v>65</v>
      </c>
      <c r="L28" s="14">
        <v>65</v>
      </c>
      <c r="M28" s="34"/>
      <c r="N28" s="11"/>
      <c r="O28" s="34"/>
      <c r="P28" s="34"/>
      <c r="Q28" s="34"/>
    </row>
    <row r="29" spans="1:17" x14ac:dyDescent="0.25">
      <c r="A29" s="33">
        <v>25</v>
      </c>
      <c r="B29" s="12" t="s">
        <v>130</v>
      </c>
      <c r="C29" s="13">
        <v>98</v>
      </c>
      <c r="D29" s="13">
        <v>65</v>
      </c>
      <c r="E29" s="13">
        <v>98</v>
      </c>
      <c r="F29" s="13">
        <v>98</v>
      </c>
      <c r="G29" s="13">
        <v>98</v>
      </c>
      <c r="H29" s="13">
        <v>98</v>
      </c>
      <c r="I29" s="13">
        <v>97</v>
      </c>
      <c r="J29" s="13">
        <v>98</v>
      </c>
      <c r="K29" s="13">
        <v>98</v>
      </c>
      <c r="L29" s="14">
        <v>98</v>
      </c>
      <c r="M29" s="34"/>
      <c r="N29" s="11"/>
      <c r="O29" s="34"/>
      <c r="P29" s="34"/>
      <c r="Q29" s="34"/>
    </row>
    <row r="30" spans="1:17" x14ac:dyDescent="0.25">
      <c r="A30" s="33">
        <v>26</v>
      </c>
      <c r="B30" s="12" t="s">
        <v>131</v>
      </c>
      <c r="C30" s="13">
        <v>98</v>
      </c>
      <c r="D30" s="13">
        <v>65</v>
      </c>
      <c r="E30" s="13">
        <v>98</v>
      </c>
      <c r="F30" s="13">
        <v>68</v>
      </c>
      <c r="G30" s="13">
        <v>98</v>
      </c>
      <c r="H30" s="13">
        <v>98</v>
      </c>
      <c r="I30" s="13">
        <v>97</v>
      </c>
      <c r="J30" s="13">
        <v>68</v>
      </c>
      <c r="K30" s="13">
        <v>98</v>
      </c>
      <c r="L30" s="14">
        <v>98</v>
      </c>
      <c r="M30" s="34"/>
      <c r="N30" s="11"/>
      <c r="O30" s="34"/>
      <c r="P30" s="34"/>
      <c r="Q30" s="34"/>
    </row>
    <row r="31" spans="1:17" x14ac:dyDescent="0.25">
      <c r="A31" s="33">
        <v>27</v>
      </c>
      <c r="B31" s="12" t="s">
        <v>132</v>
      </c>
      <c r="C31" s="13">
        <v>97</v>
      </c>
      <c r="D31" s="13">
        <v>65</v>
      </c>
      <c r="E31" s="13">
        <v>97</v>
      </c>
      <c r="F31" s="13">
        <v>68</v>
      </c>
      <c r="G31" s="13">
        <v>97</v>
      </c>
      <c r="H31" s="13">
        <v>97</v>
      </c>
      <c r="I31" s="13">
        <v>97</v>
      </c>
      <c r="J31" s="13">
        <v>68</v>
      </c>
      <c r="K31" s="13">
        <v>68</v>
      </c>
      <c r="L31" s="14">
        <v>97</v>
      </c>
      <c r="M31" s="34"/>
      <c r="N31" s="11"/>
      <c r="O31" s="34"/>
      <c r="P31" s="34"/>
      <c r="Q31" s="34"/>
    </row>
    <row r="32" spans="1:17" x14ac:dyDescent="0.25">
      <c r="A32" s="33">
        <v>28</v>
      </c>
      <c r="B32" s="12" t="s">
        <v>133</v>
      </c>
      <c r="C32" s="13">
        <v>65</v>
      </c>
      <c r="D32" s="13">
        <v>65</v>
      </c>
      <c r="E32" s="13">
        <v>65</v>
      </c>
      <c r="F32" s="13">
        <v>68</v>
      </c>
      <c r="G32" s="13">
        <v>65</v>
      </c>
      <c r="H32" s="13">
        <v>65</v>
      </c>
      <c r="I32" s="13">
        <v>68</v>
      </c>
      <c r="J32" s="13">
        <v>68</v>
      </c>
      <c r="K32" s="13">
        <v>68</v>
      </c>
      <c r="L32" s="14">
        <v>65</v>
      </c>
      <c r="M32" s="34"/>
      <c r="N32" s="11"/>
      <c r="O32" s="34"/>
      <c r="P32" s="34"/>
      <c r="Q32" s="34"/>
    </row>
    <row r="33" spans="1:17" x14ac:dyDescent="0.25">
      <c r="A33" s="33">
        <v>29</v>
      </c>
      <c r="B33" s="12" t="s">
        <v>134</v>
      </c>
      <c r="C33" s="13">
        <v>48</v>
      </c>
      <c r="D33" s="13">
        <v>68</v>
      </c>
      <c r="E33" s="13">
        <v>48</v>
      </c>
      <c r="F33" s="13">
        <v>68</v>
      </c>
      <c r="G33" s="13">
        <v>48</v>
      </c>
      <c r="H33" s="13">
        <v>48</v>
      </c>
      <c r="I33" s="13">
        <v>68</v>
      </c>
      <c r="J33" s="13">
        <v>68</v>
      </c>
      <c r="K33" s="13">
        <v>68</v>
      </c>
      <c r="L33" s="14">
        <v>48</v>
      </c>
      <c r="M33" s="34"/>
      <c r="N33" s="11"/>
      <c r="O33" s="34"/>
      <c r="P33" s="34"/>
      <c r="Q33" s="34"/>
    </row>
    <row r="34" spans="1:17" x14ac:dyDescent="0.25">
      <c r="A34" s="33">
        <v>30</v>
      </c>
      <c r="B34" s="12" t="s">
        <v>135</v>
      </c>
      <c r="C34" s="13">
        <v>68</v>
      </c>
      <c r="D34" s="13">
        <v>68</v>
      </c>
      <c r="E34" s="13">
        <v>68</v>
      </c>
      <c r="F34" s="13">
        <v>68</v>
      </c>
      <c r="G34" s="13">
        <v>68</v>
      </c>
      <c r="H34" s="13">
        <v>68</v>
      </c>
      <c r="I34" s="13">
        <v>68</v>
      </c>
      <c r="J34" s="13">
        <v>68</v>
      </c>
      <c r="K34" s="13">
        <v>68</v>
      </c>
      <c r="L34" s="14">
        <v>68</v>
      </c>
      <c r="M34" s="34"/>
      <c r="N34" s="11"/>
      <c r="O34" s="34"/>
      <c r="P34" s="34"/>
      <c r="Q34" s="34"/>
    </row>
    <row r="35" spans="1:17" x14ac:dyDescent="0.25">
      <c r="A35" s="33">
        <v>31</v>
      </c>
      <c r="B35" s="12" t="s">
        <v>136</v>
      </c>
      <c r="C35" s="13">
        <v>97</v>
      </c>
      <c r="D35" s="13">
        <v>68</v>
      </c>
      <c r="E35" s="13">
        <v>68</v>
      </c>
      <c r="F35" s="13">
        <v>97</v>
      </c>
      <c r="G35" s="13">
        <v>97</v>
      </c>
      <c r="H35" s="13">
        <v>97</v>
      </c>
      <c r="I35" s="13">
        <v>97</v>
      </c>
      <c r="J35" s="13">
        <v>97</v>
      </c>
      <c r="K35" s="13">
        <v>97</v>
      </c>
      <c r="L35" s="14">
        <v>97</v>
      </c>
      <c r="M35" s="34"/>
      <c r="N35" s="11"/>
      <c r="O35" s="34"/>
      <c r="P35" s="34"/>
      <c r="Q35" s="34"/>
    </row>
    <row r="36" spans="1:17" x14ac:dyDescent="0.25">
      <c r="A36" s="33">
        <v>32</v>
      </c>
      <c r="B36" s="12" t="s">
        <v>137</v>
      </c>
      <c r="C36" s="13">
        <v>96</v>
      </c>
      <c r="D36" s="13">
        <v>68</v>
      </c>
      <c r="E36" s="13">
        <v>68</v>
      </c>
      <c r="F36" s="13">
        <v>96</v>
      </c>
      <c r="G36" s="13">
        <v>96</v>
      </c>
      <c r="H36" s="13">
        <v>96</v>
      </c>
      <c r="I36" s="13">
        <v>96</v>
      </c>
      <c r="J36" s="13">
        <v>96</v>
      </c>
      <c r="K36" s="13">
        <v>96</v>
      </c>
      <c r="L36" s="14">
        <v>96</v>
      </c>
      <c r="M36" s="34"/>
      <c r="N36" s="11"/>
      <c r="O36" s="34"/>
      <c r="P36" s="34"/>
      <c r="Q36" s="34"/>
    </row>
    <row r="37" spans="1:17" x14ac:dyDescent="0.25">
      <c r="A37" s="33">
        <v>33</v>
      </c>
      <c r="B37" s="12" t="s">
        <v>138</v>
      </c>
      <c r="C37" s="13">
        <v>63</v>
      </c>
      <c r="D37" s="13">
        <v>68</v>
      </c>
      <c r="E37" s="13">
        <v>48</v>
      </c>
      <c r="F37" s="13">
        <v>95</v>
      </c>
      <c r="G37" s="13">
        <v>69</v>
      </c>
      <c r="H37" s="13">
        <v>63</v>
      </c>
      <c r="I37" s="13">
        <v>63</v>
      </c>
      <c r="J37" s="13">
        <v>63</v>
      </c>
      <c r="K37" s="13">
        <v>63</v>
      </c>
      <c r="L37" s="14">
        <v>63</v>
      </c>
      <c r="M37" s="34"/>
      <c r="N37" s="11"/>
      <c r="O37" s="34"/>
      <c r="P37" s="34"/>
      <c r="Q37" s="34"/>
    </row>
    <row r="38" spans="1:17" x14ac:dyDescent="0.25">
      <c r="A38" s="33">
        <v>34</v>
      </c>
      <c r="B38" s="12" t="s">
        <v>139</v>
      </c>
      <c r="C38" s="13">
        <v>68</v>
      </c>
      <c r="D38" s="13">
        <v>68</v>
      </c>
      <c r="E38" s="13">
        <v>48</v>
      </c>
      <c r="F38" s="13">
        <v>95</v>
      </c>
      <c r="G38" s="13">
        <v>68</v>
      </c>
      <c r="H38" s="13">
        <v>68</v>
      </c>
      <c r="I38" s="13">
        <v>69</v>
      </c>
      <c r="J38" s="13">
        <v>68</v>
      </c>
      <c r="K38" s="13">
        <v>68</v>
      </c>
      <c r="L38" s="14">
        <v>68</v>
      </c>
      <c r="M38" s="34"/>
      <c r="N38" s="11"/>
      <c r="O38" s="34"/>
      <c r="P38" s="34"/>
      <c r="Q38" s="34"/>
    </row>
    <row r="39" spans="1:17" x14ac:dyDescent="0.25">
      <c r="A39" s="33">
        <v>35</v>
      </c>
      <c r="B39" s="12" t="s">
        <v>140</v>
      </c>
      <c r="C39" s="13">
        <v>84</v>
      </c>
      <c r="D39" s="13">
        <v>69</v>
      </c>
      <c r="E39" s="13">
        <v>48</v>
      </c>
      <c r="F39" s="13">
        <v>69</v>
      </c>
      <c r="G39" s="13">
        <v>84</v>
      </c>
      <c r="H39" s="13">
        <v>69</v>
      </c>
      <c r="I39" s="13">
        <v>84</v>
      </c>
      <c r="J39" s="38">
        <v>88</v>
      </c>
      <c r="K39" s="13">
        <v>84</v>
      </c>
      <c r="L39" s="14">
        <v>84</v>
      </c>
      <c r="M39" s="34"/>
      <c r="N39" s="11"/>
      <c r="O39" s="34"/>
      <c r="P39" s="34"/>
      <c r="Q39" s="34"/>
    </row>
    <row r="40" spans="1:17" x14ac:dyDescent="0.25">
      <c r="A40" s="33">
        <v>36</v>
      </c>
      <c r="B40" s="12" t="s">
        <v>141</v>
      </c>
      <c r="C40" s="13">
        <v>48</v>
      </c>
      <c r="D40" s="13">
        <v>69</v>
      </c>
      <c r="E40" s="13">
        <v>48</v>
      </c>
      <c r="F40" s="13">
        <v>69</v>
      </c>
      <c r="G40" s="13">
        <v>48</v>
      </c>
      <c r="H40" s="13">
        <v>69</v>
      </c>
      <c r="I40" s="13">
        <v>48</v>
      </c>
      <c r="J40" s="38">
        <v>88</v>
      </c>
      <c r="K40" s="13">
        <v>48</v>
      </c>
      <c r="L40" s="14">
        <v>48</v>
      </c>
      <c r="M40" s="34"/>
      <c r="N40" s="11"/>
      <c r="O40" s="34"/>
      <c r="P40" s="34"/>
      <c r="Q40" s="34"/>
    </row>
    <row r="41" spans="1:17" x14ac:dyDescent="0.25">
      <c r="A41" s="33">
        <v>37</v>
      </c>
      <c r="B41" s="12" t="s">
        <v>142</v>
      </c>
      <c r="C41" s="13">
        <v>95</v>
      </c>
      <c r="D41" s="13">
        <v>69</v>
      </c>
      <c r="E41" s="13">
        <v>95</v>
      </c>
      <c r="F41" s="13">
        <v>69</v>
      </c>
      <c r="G41" s="13">
        <v>95</v>
      </c>
      <c r="H41" s="13">
        <v>69</v>
      </c>
      <c r="I41" s="13">
        <v>95</v>
      </c>
      <c r="J41" s="38">
        <v>88</v>
      </c>
      <c r="K41" s="13">
        <v>95</v>
      </c>
      <c r="L41" s="14">
        <v>95</v>
      </c>
      <c r="M41" s="34"/>
      <c r="N41" s="11"/>
      <c r="O41" s="34"/>
      <c r="P41" s="34"/>
      <c r="Q41" s="34"/>
    </row>
    <row r="42" spans="1:17" x14ac:dyDescent="0.25">
      <c r="A42" s="33">
        <v>38</v>
      </c>
      <c r="B42" s="12" t="s">
        <v>143</v>
      </c>
      <c r="C42" s="13">
        <v>69</v>
      </c>
      <c r="D42" s="13">
        <v>69</v>
      </c>
      <c r="E42" s="13">
        <v>69</v>
      </c>
      <c r="F42" s="38">
        <v>88</v>
      </c>
      <c r="G42" s="13">
        <v>69</v>
      </c>
      <c r="H42" s="13">
        <v>69</v>
      </c>
      <c r="I42" s="38">
        <v>88</v>
      </c>
      <c r="J42" s="38">
        <v>88</v>
      </c>
      <c r="K42" s="13">
        <v>95</v>
      </c>
      <c r="L42" s="14">
        <v>73</v>
      </c>
      <c r="M42" s="34"/>
      <c r="N42" s="11"/>
      <c r="O42" s="34"/>
      <c r="P42" s="34"/>
      <c r="Q42" s="34"/>
    </row>
    <row r="43" spans="1:17" x14ac:dyDescent="0.25">
      <c r="A43" s="33">
        <v>39</v>
      </c>
      <c r="B43" s="12" t="s">
        <v>144</v>
      </c>
      <c r="C43" s="13">
        <v>69</v>
      </c>
      <c r="D43" s="13">
        <v>69</v>
      </c>
      <c r="E43" s="13">
        <v>69</v>
      </c>
      <c r="F43" s="38">
        <v>88</v>
      </c>
      <c r="G43" s="13">
        <v>69</v>
      </c>
      <c r="H43" s="13">
        <v>69</v>
      </c>
      <c r="I43" s="38">
        <v>88</v>
      </c>
      <c r="J43" s="38">
        <v>88</v>
      </c>
      <c r="K43" s="13">
        <v>95</v>
      </c>
      <c r="L43" s="14">
        <v>69</v>
      </c>
      <c r="M43" s="34"/>
      <c r="N43" s="11"/>
      <c r="O43" s="34"/>
      <c r="P43" s="34"/>
      <c r="Q43" s="34"/>
    </row>
    <row r="44" spans="1:17" ht="18.75" thickBot="1" x14ac:dyDescent="0.3">
      <c r="A44" s="39">
        <v>40</v>
      </c>
      <c r="B44" s="40" t="s">
        <v>145</v>
      </c>
      <c r="C44" s="38">
        <v>88</v>
      </c>
      <c r="D44" s="38">
        <v>88</v>
      </c>
      <c r="E44" s="38">
        <v>88</v>
      </c>
      <c r="F44" s="38">
        <v>88</v>
      </c>
      <c r="G44" s="38">
        <v>88</v>
      </c>
      <c r="H44" s="38">
        <v>88</v>
      </c>
      <c r="I44" s="38">
        <v>88</v>
      </c>
      <c r="J44" s="38">
        <v>88</v>
      </c>
      <c r="K44" s="38">
        <v>88</v>
      </c>
      <c r="L44" s="41">
        <v>88</v>
      </c>
      <c r="M44" s="42"/>
      <c r="N44" s="11"/>
      <c r="O44" s="42"/>
      <c r="P44" s="42"/>
      <c r="Q44" s="42"/>
    </row>
    <row r="45" spans="1:17" ht="18.75" thickTop="1" x14ac:dyDescent="0.25"/>
    <row r="46" spans="1:17" x14ac:dyDescent="0.25">
      <c r="A46" s="72" t="s">
        <v>173</v>
      </c>
      <c r="B46" s="72"/>
    </row>
    <row r="48" spans="1:17" x14ac:dyDescent="0.25">
      <c r="A48" s="72" t="s">
        <v>174</v>
      </c>
      <c r="B48" s="72"/>
    </row>
    <row r="50" spans="1:2" x14ac:dyDescent="0.25">
      <c r="A50" s="72" t="s">
        <v>177</v>
      </c>
      <c r="B50" s="72"/>
    </row>
  </sheetData>
  <mergeCells count="11">
    <mergeCell ref="A46:B46"/>
    <mergeCell ref="A48:B48"/>
    <mergeCell ref="A50:B50"/>
    <mergeCell ref="Q3:Q4"/>
    <mergeCell ref="P3:P4"/>
    <mergeCell ref="A3:A4"/>
    <mergeCell ref="B3:B4"/>
    <mergeCell ref="C3:L3"/>
    <mergeCell ref="M3:M4"/>
    <mergeCell ref="N3:N4"/>
    <mergeCell ref="O3:O4"/>
  </mergeCell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0"/>
  <sheetViews>
    <sheetView rightToLeft="1" workbookViewId="0"/>
  </sheetViews>
  <sheetFormatPr defaultRowHeight="18" x14ac:dyDescent="0.25"/>
  <cols>
    <col min="1" max="1" width="4.6328125" style="1" customWidth="1"/>
    <col min="2" max="2" width="11.26953125" style="1" bestFit="1" customWidth="1"/>
    <col min="3" max="3" width="9.6328125" style="1" bestFit="1" customWidth="1"/>
    <col min="4" max="16384" width="8.7265625" style="1"/>
  </cols>
  <sheetData>
    <row r="1" spans="1:11" ht="23.25" x14ac:dyDescent="0.35">
      <c r="A1" s="21" t="s">
        <v>176</v>
      </c>
      <c r="B1" s="21"/>
      <c r="C1" s="21"/>
      <c r="D1" s="21"/>
      <c r="E1" s="21"/>
      <c r="F1" s="21"/>
      <c r="G1" s="21"/>
      <c r="H1" s="21"/>
      <c r="I1" s="21"/>
      <c r="J1" s="21"/>
    </row>
    <row r="2" spans="1:11" ht="18.75" thickBot="1" x14ac:dyDescent="0.3">
      <c r="A2" s="3"/>
      <c r="B2" s="4"/>
      <c r="C2" s="3"/>
      <c r="D2" s="3"/>
      <c r="E2" s="3"/>
      <c r="F2" s="3"/>
      <c r="G2" s="3"/>
      <c r="H2" s="3"/>
      <c r="I2" s="3"/>
      <c r="J2" s="3"/>
    </row>
    <row r="3" spans="1:11" ht="26.25" customHeight="1" thickTop="1" thickBot="1" x14ac:dyDescent="0.3">
      <c r="A3" s="19" t="s">
        <v>80</v>
      </c>
      <c r="B3" s="66" t="s">
        <v>94</v>
      </c>
      <c r="C3" s="74" t="s">
        <v>180</v>
      </c>
      <c r="D3" s="75"/>
      <c r="E3" s="75"/>
      <c r="F3" s="75"/>
      <c r="G3" s="75"/>
      <c r="H3" s="76"/>
      <c r="I3" s="64" t="s">
        <v>42</v>
      </c>
      <c r="J3" s="64" t="s">
        <v>95</v>
      </c>
      <c r="K3" s="64" t="s">
        <v>181</v>
      </c>
    </row>
    <row r="4" spans="1:11" ht="19.5" thickTop="1" thickBot="1" x14ac:dyDescent="0.3">
      <c r="A4" s="20"/>
      <c r="B4" s="67"/>
      <c r="C4" s="5" t="s">
        <v>100</v>
      </c>
      <c r="D4" s="5" t="s">
        <v>101</v>
      </c>
      <c r="E4" s="5" t="s">
        <v>102</v>
      </c>
      <c r="F4" s="5" t="s">
        <v>103</v>
      </c>
      <c r="G4" s="5" t="s">
        <v>104</v>
      </c>
      <c r="H4" s="6" t="s">
        <v>105</v>
      </c>
      <c r="I4" s="73"/>
      <c r="J4" s="73"/>
      <c r="K4" s="65"/>
    </row>
    <row r="5" spans="1:11" ht="19.5" thickTop="1" thickBot="1" x14ac:dyDescent="0.3">
      <c r="A5" s="25">
        <v>1</v>
      </c>
      <c r="B5" s="7" t="s">
        <v>106</v>
      </c>
      <c r="C5" s="8">
        <v>183.25</v>
      </c>
      <c r="D5" s="8">
        <v>171</v>
      </c>
      <c r="E5" s="8">
        <v>167</v>
      </c>
      <c r="F5" s="8">
        <v>188</v>
      </c>
      <c r="G5" s="8">
        <v>190</v>
      </c>
      <c r="H5" s="9">
        <v>123</v>
      </c>
      <c r="I5" s="10">
        <f>SUM(الجدول2447[[#This Row],[الحاسوب]:[الرياضيات]])</f>
        <v>1022.25</v>
      </c>
      <c r="J5" s="11">
        <f>AVERAGE(الجدول2447[#This Row])</f>
        <v>170.375</v>
      </c>
      <c r="K5" s="22">
        <v>1000</v>
      </c>
    </row>
    <row r="6" spans="1:11" ht="19.5" thickTop="1" thickBot="1" x14ac:dyDescent="0.3">
      <c r="A6" s="26">
        <v>2</v>
      </c>
      <c r="B6" s="12" t="s">
        <v>107</v>
      </c>
      <c r="C6" s="13">
        <v>194.15600000000001</v>
      </c>
      <c r="D6" s="13">
        <v>292</v>
      </c>
      <c r="E6" s="13">
        <v>192</v>
      </c>
      <c r="F6" s="13">
        <v>192</v>
      </c>
      <c r="G6" s="13">
        <v>88</v>
      </c>
      <c r="H6" s="14">
        <v>190</v>
      </c>
      <c r="I6" s="10">
        <f>SUM(الجدول2447[[#This Row],[الحاسوب]:[الرياضيات]])</f>
        <v>1148.1559999999999</v>
      </c>
      <c r="J6" s="11">
        <f>AVERAGE(الجدول2447[#This Row])</f>
        <v>191.35933333333332</v>
      </c>
      <c r="K6" s="23">
        <v>1200</v>
      </c>
    </row>
    <row r="7" spans="1:11" ht="19.5" thickTop="1" thickBot="1" x14ac:dyDescent="0.3">
      <c r="A7" s="26">
        <v>3</v>
      </c>
      <c r="B7" s="12" t="s">
        <v>108</v>
      </c>
      <c r="C7" s="13">
        <v>169.785</v>
      </c>
      <c r="D7" s="13">
        <v>165</v>
      </c>
      <c r="E7" s="13">
        <v>165</v>
      </c>
      <c r="F7" s="13">
        <v>165</v>
      </c>
      <c r="G7" s="13">
        <v>65</v>
      </c>
      <c r="H7" s="14">
        <v>165</v>
      </c>
      <c r="I7" s="10">
        <f>SUM(الجدول2447[[#This Row],[الحاسوب]:[الرياضيات]])</f>
        <v>894.78499999999997</v>
      </c>
      <c r="J7" s="11">
        <f>AVERAGE(الجدول2447[#This Row])</f>
        <v>149.13083333333333</v>
      </c>
      <c r="K7" s="23">
        <v>1350</v>
      </c>
    </row>
    <row r="8" spans="1:11" ht="19.5" thickTop="1" thickBot="1" x14ac:dyDescent="0.3">
      <c r="A8" s="26">
        <v>4</v>
      </c>
      <c r="B8" s="12" t="s">
        <v>109</v>
      </c>
      <c r="C8" s="13">
        <v>167.452</v>
      </c>
      <c r="D8" s="13">
        <v>761</v>
      </c>
      <c r="E8" s="13">
        <v>165</v>
      </c>
      <c r="F8" s="13">
        <v>165</v>
      </c>
      <c r="G8" s="13">
        <v>80</v>
      </c>
      <c r="H8" s="14">
        <v>132</v>
      </c>
      <c r="I8" s="10">
        <f>SUM(الجدول2447[[#This Row],[الحاسوب]:[الرياضيات]])</f>
        <v>1470.452</v>
      </c>
      <c r="J8" s="11">
        <f>AVERAGE(الجدول2447[#This Row])</f>
        <v>245.07533333333333</v>
      </c>
      <c r="K8" s="23">
        <v>1200</v>
      </c>
    </row>
    <row r="9" spans="1:11" ht="19.5" thickTop="1" thickBot="1" x14ac:dyDescent="0.3">
      <c r="A9" s="26">
        <v>5</v>
      </c>
      <c r="B9" s="12" t="s">
        <v>110</v>
      </c>
      <c r="C9" s="13">
        <v>163.25399999999999</v>
      </c>
      <c r="D9" s="13">
        <v>165</v>
      </c>
      <c r="E9" s="13">
        <v>165</v>
      </c>
      <c r="F9" s="13">
        <v>165</v>
      </c>
      <c r="G9" s="13">
        <v>80</v>
      </c>
      <c r="H9" s="14">
        <v>169</v>
      </c>
      <c r="I9" s="10">
        <f>SUM(الجدول2447[[#This Row],[الحاسوب]:[الرياضيات]])</f>
        <v>907.25400000000002</v>
      </c>
      <c r="J9" s="11">
        <f>AVERAGE(الجدول2447[#This Row])</f>
        <v>151.209</v>
      </c>
      <c r="K9" s="23">
        <v>1250</v>
      </c>
    </row>
    <row r="10" spans="1:11" ht="19.5" thickTop="1" thickBot="1" x14ac:dyDescent="0.3">
      <c r="A10" s="26">
        <v>6</v>
      </c>
      <c r="B10" s="12" t="s">
        <v>111</v>
      </c>
      <c r="C10" s="13">
        <v>198.1</v>
      </c>
      <c r="D10" s="13">
        <v>197</v>
      </c>
      <c r="E10" s="13">
        <v>169</v>
      </c>
      <c r="F10" s="13">
        <v>165</v>
      </c>
      <c r="G10" s="13">
        <v>97</v>
      </c>
      <c r="H10" s="14">
        <v>197</v>
      </c>
      <c r="I10" s="10">
        <f>SUM(الجدول2447[[#This Row],[الحاسوب]:[الرياضيات]])</f>
        <v>1023.1</v>
      </c>
      <c r="J10" s="11">
        <f>AVERAGE(الجدول2447[#This Row])</f>
        <v>170.51666666666668</v>
      </c>
      <c r="K10" s="23">
        <v>1600</v>
      </c>
    </row>
    <row r="11" spans="1:11" ht="19.5" thickTop="1" thickBot="1" x14ac:dyDescent="0.3">
      <c r="A11" s="26">
        <v>7</v>
      </c>
      <c r="B11" s="12" t="s">
        <v>112</v>
      </c>
      <c r="C11" s="13">
        <v>165.24</v>
      </c>
      <c r="D11" s="13">
        <v>165</v>
      </c>
      <c r="E11" s="13">
        <v>169</v>
      </c>
      <c r="F11" s="13">
        <v>165</v>
      </c>
      <c r="G11" s="13">
        <v>65</v>
      </c>
      <c r="H11" s="14">
        <v>165</v>
      </c>
      <c r="I11" s="10">
        <f>SUM(الجدول2447[[#This Row],[الحاسوب]:[الرياضيات]])</f>
        <v>894.24</v>
      </c>
      <c r="J11" s="11">
        <f>AVERAGE(الجدول2447[#This Row])</f>
        <v>149.04</v>
      </c>
      <c r="K11" s="23">
        <v>1200</v>
      </c>
    </row>
    <row r="12" spans="1:11" ht="19.5" thickTop="1" thickBot="1" x14ac:dyDescent="0.3">
      <c r="A12" s="26">
        <v>8</v>
      </c>
      <c r="B12" s="12" t="s">
        <v>113</v>
      </c>
      <c r="C12" s="13">
        <v>166</v>
      </c>
      <c r="D12" s="13">
        <v>167</v>
      </c>
      <c r="E12" s="13">
        <v>145</v>
      </c>
      <c r="F12" s="13">
        <v>165</v>
      </c>
      <c r="G12" s="13">
        <v>72</v>
      </c>
      <c r="H12" s="14">
        <v>171</v>
      </c>
      <c r="I12" s="10">
        <f>SUM(الجدول2447[[#This Row],[الحاسوب]:[الرياضيات]])</f>
        <v>886</v>
      </c>
      <c r="J12" s="11">
        <f>AVERAGE(الجدول2447[#This Row])</f>
        <v>147.66666666666666</v>
      </c>
      <c r="K12" s="23">
        <v>1430</v>
      </c>
    </row>
    <row r="13" spans="1:11" ht="19.5" thickTop="1" thickBot="1" x14ac:dyDescent="0.3">
      <c r="A13" s="26">
        <v>9</v>
      </c>
      <c r="B13" s="12" t="s">
        <v>114</v>
      </c>
      <c r="C13" s="13">
        <v>165</v>
      </c>
      <c r="D13" s="13">
        <v>165</v>
      </c>
      <c r="E13" s="13">
        <v>165</v>
      </c>
      <c r="F13" s="13">
        <v>165</v>
      </c>
      <c r="G13" s="13">
        <v>69</v>
      </c>
      <c r="H13" s="14">
        <v>165</v>
      </c>
      <c r="I13" s="10">
        <f>SUM(الجدول2447[[#This Row],[الحاسوب]:[الرياضيات]])</f>
        <v>894</v>
      </c>
      <c r="J13" s="11">
        <f>AVERAGE(الجدول2447[#This Row])</f>
        <v>149</v>
      </c>
      <c r="K13" s="23">
        <v>980</v>
      </c>
    </row>
    <row r="14" spans="1:11" ht="21.75" thickTop="1" thickBot="1" x14ac:dyDescent="0.3">
      <c r="A14" s="27">
        <v>10</v>
      </c>
      <c r="B14" s="15" t="s">
        <v>115</v>
      </c>
      <c r="C14" s="16">
        <v>185.334</v>
      </c>
      <c r="D14" s="16">
        <v>164</v>
      </c>
      <c r="E14" s="16">
        <v>165</v>
      </c>
      <c r="F14" s="16">
        <v>187</v>
      </c>
      <c r="G14" s="16">
        <v>85</v>
      </c>
      <c r="H14" s="17">
        <v>185</v>
      </c>
      <c r="I14" s="10">
        <f>SUM(الجدول2447[[#This Row],[الحاسوب]:[الرياضيات]])</f>
        <v>971.33400000000006</v>
      </c>
      <c r="J14" s="11">
        <f>AVERAGE(الجدول2447[#This Row])</f>
        <v>161.88900000000001</v>
      </c>
      <c r="K14" s="24">
        <v>990</v>
      </c>
    </row>
    <row r="18" spans="2:3" x14ac:dyDescent="0.25">
      <c r="B18" s="1" t="s">
        <v>182</v>
      </c>
      <c r="C18" s="18">
        <v>40654</v>
      </c>
    </row>
    <row r="20" spans="2:3" x14ac:dyDescent="0.25">
      <c r="B20" s="1" t="s">
        <v>183</v>
      </c>
      <c r="C20" s="1" t="s">
        <v>184</v>
      </c>
    </row>
  </sheetData>
  <mergeCells count="5">
    <mergeCell ref="K3:K4"/>
    <mergeCell ref="B3:B4"/>
    <mergeCell ref="C3:H3"/>
    <mergeCell ref="I3:I4"/>
    <mergeCell ref="J3:J4"/>
  </mergeCells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10"/>
  <sheetViews>
    <sheetView rightToLeft="1" topLeftCell="A21" workbookViewId="0"/>
  </sheetViews>
  <sheetFormatPr defaultRowHeight="18" x14ac:dyDescent="0.25"/>
  <cols>
    <col min="1" max="1" width="5.08984375" style="1" customWidth="1"/>
    <col min="2" max="2" width="9.36328125" style="1" bestFit="1" customWidth="1"/>
    <col min="3" max="3" width="9.90625" style="1" bestFit="1" customWidth="1"/>
    <col min="4" max="4" width="4.453125" style="1" bestFit="1" customWidth="1"/>
    <col min="5" max="16384" width="8.7265625" style="1"/>
  </cols>
  <sheetData>
    <row r="1" spans="1:5" x14ac:dyDescent="0.25">
      <c r="A1" s="1" t="s">
        <v>147</v>
      </c>
    </row>
    <row r="3" spans="1:5" x14ac:dyDescent="0.25">
      <c r="A3" s="1" t="s">
        <v>80</v>
      </c>
      <c r="B3" s="1" t="s">
        <v>148</v>
      </c>
      <c r="C3" s="1" t="s">
        <v>149</v>
      </c>
      <c r="D3" s="1" t="s">
        <v>73</v>
      </c>
      <c r="E3" s="1" t="s">
        <v>150</v>
      </c>
    </row>
    <row r="4" spans="1:5" x14ac:dyDescent="0.25">
      <c r="A4" s="1">
        <v>1</v>
      </c>
      <c r="B4" s="1" t="s">
        <v>151</v>
      </c>
      <c r="C4" s="1" t="s">
        <v>152</v>
      </c>
      <c r="D4" s="1">
        <v>450</v>
      </c>
    </row>
    <row r="5" spans="1:5" x14ac:dyDescent="0.25">
      <c r="A5" s="1">
        <v>2</v>
      </c>
      <c r="B5" s="1" t="s">
        <v>153</v>
      </c>
      <c r="C5" s="1" t="s">
        <v>154</v>
      </c>
      <c r="D5" s="1">
        <v>420</v>
      </c>
    </row>
    <row r="6" spans="1:5" x14ac:dyDescent="0.25">
      <c r="A6" s="1">
        <v>3</v>
      </c>
      <c r="B6" s="1" t="s">
        <v>155</v>
      </c>
      <c r="C6" s="1" t="s">
        <v>156</v>
      </c>
      <c r="D6" s="1">
        <v>390</v>
      </c>
    </row>
    <row r="7" spans="1:5" x14ac:dyDescent="0.25">
      <c r="A7" s="1">
        <v>4</v>
      </c>
      <c r="B7" s="1" t="s">
        <v>157</v>
      </c>
      <c r="C7" s="1" t="s">
        <v>158</v>
      </c>
      <c r="D7" s="1">
        <v>400</v>
      </c>
    </row>
    <row r="8" spans="1:5" x14ac:dyDescent="0.25">
      <c r="A8" s="1">
        <v>5</v>
      </c>
      <c r="B8" s="1" t="s">
        <v>159</v>
      </c>
      <c r="C8" s="1" t="s">
        <v>160</v>
      </c>
      <c r="D8" s="1">
        <v>500</v>
      </c>
    </row>
    <row r="10" spans="1:5" x14ac:dyDescent="0.25">
      <c r="A10" s="1" t="s">
        <v>161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0"/>
  <sheetViews>
    <sheetView rightToLeft="1" zoomScaleNormal="100" workbookViewId="0"/>
  </sheetViews>
  <sheetFormatPr defaultRowHeight="18" x14ac:dyDescent="0.25"/>
  <cols>
    <col min="1" max="1" width="5.08984375" style="1" customWidth="1"/>
    <col min="2" max="2" width="9.36328125" style="1" bestFit="1" customWidth="1"/>
    <col min="3" max="3" width="9.90625" style="1" bestFit="1" customWidth="1"/>
    <col min="4" max="4" width="7.6328125" style="1" customWidth="1"/>
    <col min="5" max="16384" width="8.7265625" style="1"/>
  </cols>
  <sheetData>
    <row r="1" spans="1:5" x14ac:dyDescent="0.25">
      <c r="A1" s="29" t="s">
        <v>147</v>
      </c>
    </row>
    <row r="3" spans="1:5" x14ac:dyDescent="0.25">
      <c r="A3" s="1" t="s">
        <v>80</v>
      </c>
      <c r="B3" s="1" t="s">
        <v>148</v>
      </c>
      <c r="C3" s="1" t="s">
        <v>149</v>
      </c>
      <c r="D3" s="1" t="s">
        <v>73</v>
      </c>
      <c r="E3" s="1" t="s">
        <v>150</v>
      </c>
    </row>
    <row r="4" spans="1:5" x14ac:dyDescent="0.25">
      <c r="A4" s="1">
        <v>1</v>
      </c>
      <c r="B4" s="1" t="s">
        <v>151</v>
      </c>
      <c r="C4" s="1" t="s">
        <v>152</v>
      </c>
      <c r="D4" s="1">
        <v>450</v>
      </c>
    </row>
    <row r="5" spans="1:5" x14ac:dyDescent="0.25">
      <c r="A5" s="1">
        <v>2</v>
      </c>
      <c r="B5" s="1" t="s">
        <v>153</v>
      </c>
      <c r="C5" s="1" t="s">
        <v>185</v>
      </c>
      <c r="D5" s="1">
        <v>420</v>
      </c>
    </row>
    <row r="6" spans="1:5" x14ac:dyDescent="0.25">
      <c r="A6" s="1">
        <v>3</v>
      </c>
      <c r="B6" s="1" t="s">
        <v>155</v>
      </c>
      <c r="C6" s="1" t="s">
        <v>186</v>
      </c>
      <c r="D6" s="1">
        <v>390</v>
      </c>
    </row>
    <row r="7" spans="1:5" x14ac:dyDescent="0.25">
      <c r="A7" s="1">
        <v>4</v>
      </c>
      <c r="B7" s="1" t="s">
        <v>157</v>
      </c>
      <c r="C7" s="1" t="s">
        <v>158</v>
      </c>
      <c r="D7" s="1">
        <v>400</v>
      </c>
    </row>
    <row r="8" spans="1:5" x14ac:dyDescent="0.25">
      <c r="A8" s="1">
        <v>5</v>
      </c>
      <c r="B8" s="1" t="s">
        <v>159</v>
      </c>
      <c r="C8" s="1" t="s">
        <v>187</v>
      </c>
      <c r="D8" s="1">
        <v>500</v>
      </c>
    </row>
    <row r="10" spans="1:5" x14ac:dyDescent="0.25">
      <c r="A10" s="1" t="s">
        <v>42</v>
      </c>
      <c r="D10" s="1" t="e">
        <f ca="1">SUmM(D4:D9)</f>
        <v>#NAME?</v>
      </c>
    </row>
  </sheetData>
  <pageMargins left="0.7" right="0.7" top="0.75" bottom="0.75" header="0.3" footer="0.3"/>
  <pageSetup paperSize="9" orientation="portrait" copies="0" r:id="rId1"/>
  <headerFooter>
    <oddHeader>&amp;LAdmin&amp;R&amp;F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rightToLeft="1" workbookViewId="0"/>
  </sheetViews>
  <sheetFormatPr defaultRowHeight="18" x14ac:dyDescent="0.25"/>
  <cols>
    <col min="1" max="16384" width="8.7265625" style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13</vt:i4>
      </vt:variant>
    </vt:vector>
  </HeadingPairs>
  <TitlesOfParts>
    <vt:vector size="13" baseType="lpstr">
      <vt:lpstr>التحديد والإدراج</vt:lpstr>
      <vt:lpstr>التحرير والفرز</vt:lpstr>
      <vt:lpstr>النسخ والنقل</vt:lpstr>
      <vt:lpstr>الصفوف والأعمدة</vt:lpstr>
      <vt:lpstr>ورقة1</vt:lpstr>
      <vt:lpstr>ورقة2</vt:lpstr>
      <vt:lpstr>الأوراق</vt:lpstr>
      <vt:lpstr>مضاعفات العدد</vt:lpstr>
      <vt:lpstr>معادلات</vt:lpstr>
      <vt:lpstr>تنسيق الخلايا</vt:lpstr>
      <vt:lpstr>المخططات</vt:lpstr>
      <vt:lpstr>تنسيق المخططات</vt:lpstr>
      <vt:lpstr>مسودات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</dc:creator>
  <cp:lastModifiedBy>user</cp:lastModifiedBy>
  <dcterms:created xsi:type="dcterms:W3CDTF">2012-04-19T03:28:58Z</dcterms:created>
  <dcterms:modified xsi:type="dcterms:W3CDTF">2019-06-11T02:16:17Z</dcterms:modified>
</cp:coreProperties>
</file>